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84DEF3B9-6C16-4E82-A50A-7FADEB1A9D53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J785" i="6" l="1"/>
  <c r="BK784" i="6"/>
  <c r="AZ784" i="6"/>
  <c r="BB784" i="6" s="1"/>
  <c r="BD783" i="6"/>
  <c r="BG780" i="6"/>
  <c r="BH779" i="6"/>
  <c r="BI778" i="6"/>
  <c r="BD789" i="6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J784" i="6"/>
  <c r="BI784" i="6"/>
  <c r="BH784" i="6"/>
  <c r="BF784" i="6"/>
  <c r="BE784" i="6"/>
  <c r="BD784" i="6"/>
  <c r="BC784" i="6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<sst xmlns="http://schemas.openxmlformats.org/spreadsheetml/2006/main" count="6119" uniqueCount="1161">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</sst>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39</v>
      </c>
      <c r="M4" s="43">
        <f t="shared" si="0"/>
        <v>34</v>
      </c>
      <c r="N4" s="43">
        <f t="shared" si="0"/>
        <v>201</v>
      </c>
      <c r="O4" s="43">
        <f t="shared" si="0"/>
        <v>434</v>
      </c>
      <c r="P4" s="43">
        <f t="shared" si="0"/>
        <v>315</v>
      </c>
      <c r="Q4" s="43">
        <f t="shared" si="0"/>
        <v>255</v>
      </c>
      <c r="R4" s="43">
        <f t="shared" si="0"/>
        <v>83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1480</v>
      </c>
      <c r="W4" s="111">
        <f t="shared" si="0"/>
        <v>1454.0999999999997</v>
      </c>
      <c r="X4" s="105">
        <f>+IFERROR(V4/W4,0)*100</f>
        <v>101.78117048346058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12</v>
      </c>
      <c r="AE4" s="85">
        <f t="shared" si="1"/>
        <v>10</v>
      </c>
      <c r="AF4" s="85">
        <f t="shared" si="1"/>
        <v>5</v>
      </c>
      <c r="AG4" s="85">
        <f t="shared" si="1"/>
        <v>1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39</v>
      </c>
      <c r="AL4" s="111">
        <f t="shared" si="1"/>
        <v>13.666666666666668</v>
      </c>
      <c r="AM4" s="105">
        <f>+IFERROR(AK4/AL4,0)*100</f>
        <v>285.36585365853659</v>
      </c>
      <c r="AN4" s="85">
        <f t="shared" ref="AN4:BA4" si="2">SUBTOTAL(9,AN6:AN944)</f>
        <v>293</v>
      </c>
      <c r="AO4" s="85">
        <f t="shared" si="2"/>
        <v>243</v>
      </c>
      <c r="AP4" s="85">
        <f t="shared" si="2"/>
        <v>338</v>
      </c>
      <c r="AQ4" s="85">
        <f t="shared" si="2"/>
        <v>321</v>
      </c>
      <c r="AR4" s="85">
        <f t="shared" si="2"/>
        <v>441</v>
      </c>
      <c r="AS4" s="85">
        <f t="shared" si="2"/>
        <v>608</v>
      </c>
      <c r="AT4" s="85">
        <f t="shared" si="2"/>
        <v>494</v>
      </c>
      <c r="AU4" s="85">
        <f t="shared" si="2"/>
        <v>414</v>
      </c>
      <c r="AV4" s="85">
        <f t="shared" si="2"/>
        <v>206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3358</v>
      </c>
      <c r="BA4" s="111">
        <f t="shared" si="2"/>
        <v>718.66666666666652</v>
      </c>
      <c r="BB4" s="105">
        <f>+IFERROR(AZ4/BA4,0)*100</f>
        <v>467.25417439703165</v>
      </c>
      <c r="BC4" s="101">
        <f t="shared" ref="BC4:BP4" si="3">SUBTOTAL(9,BC6:BC944)</f>
        <v>381</v>
      </c>
      <c r="BD4" s="101">
        <f t="shared" si="3"/>
        <v>281</v>
      </c>
      <c r="BE4" s="101">
        <f t="shared" si="3"/>
        <v>378</v>
      </c>
      <c r="BF4" s="101">
        <f t="shared" si="3"/>
        <v>356</v>
      </c>
      <c r="BG4" s="101">
        <f t="shared" si="3"/>
        <v>644</v>
      </c>
      <c r="BH4" s="101">
        <f t="shared" si="3"/>
        <v>1054</v>
      </c>
      <c r="BI4" s="101">
        <f t="shared" si="3"/>
        <v>819</v>
      </c>
      <c r="BJ4" s="101">
        <f t="shared" si="3"/>
        <v>674</v>
      </c>
      <c r="BK4" s="101">
        <f t="shared" si="3"/>
        <v>290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2186.4333333333316</v>
      </c>
      <c r="BP4" s="102">
        <f t="shared" si="3"/>
        <v>4877</v>
      </c>
      <c r="BQ4" s="103">
        <f>IFERROR(BP4/BO4,0)</f>
        <v>2.2305733843550395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1">
        <v>0</v>
      </c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>
        <v>0</v>
      </c>
      <c r="AV6" s="41">
        <v>0</v>
      </c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8</v>
      </c>
      <c r="S7" s="41"/>
      <c r="T7" s="41"/>
      <c r="U7" s="41"/>
      <c r="V7" s="93">
        <f t="shared" ref="V7:V70" si="5">SUM(J7:U7)</f>
        <v>8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1">
        <v>8</v>
      </c>
      <c r="AW7" s="41"/>
      <c r="AX7" s="41"/>
      <c r="AY7" s="41"/>
      <c r="AZ7" s="93">
        <f t="shared" ref="AZ7:AZ70" si="9">SUM(AN7:AY7)</f>
        <v>8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16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16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1">
        <v>0</v>
      </c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1">
        <v>0</v>
      </c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1">
        <v>0</v>
      </c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>
        <v>0</v>
      </c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>
        <v>0</v>
      </c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>
        <v>1</v>
      </c>
      <c r="AW13" s="41"/>
      <c r="AX13" s="41"/>
      <c r="AY13" s="41"/>
      <c r="AZ13" s="93">
        <f t="shared" si="9"/>
        <v>2</v>
      </c>
      <c r="BA13" s="94">
        <v>3</v>
      </c>
      <c r="BB13" s="107">
        <f t="shared" si="10"/>
        <v>66.666666666666657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1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2</v>
      </c>
      <c r="BQ13" s="89">
        <f t="shared" si="25"/>
        <v>0.66666666666666663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>
        <v>0</v>
      </c>
      <c r="AG14" s="41">
        <v>0</v>
      </c>
      <c r="AH14" s="41"/>
      <c r="AI14" s="41"/>
      <c r="AJ14" s="41"/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>
        <v>0</v>
      </c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/>
      <c r="T15" s="41"/>
      <c r="U15" s="41"/>
      <c r="V15" s="93">
        <f t="shared" si="5"/>
        <v>0</v>
      </c>
      <c r="W15" s="94">
        <v>0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>
        <v>0</v>
      </c>
      <c r="AV15" s="41">
        <v>0</v>
      </c>
      <c r="AW15" s="41"/>
      <c r="AX15" s="41"/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28.666666666666668</v>
      </c>
      <c r="BP15" s="87">
        <f t="shared" si="24"/>
        <v>3</v>
      </c>
      <c r="BQ15" s="89">
        <f t="shared" si="25"/>
        <v>0.10465116279069767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>
        <v>0</v>
      </c>
      <c r="AV16" s="41">
        <v>0</v>
      </c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>
        <v>0</v>
      </c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>
        <v>0</v>
      </c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>
        <v>0</v>
      </c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/>
      <c r="T20" s="41"/>
      <c r="U20" s="41"/>
      <c r="V20" s="93">
        <f t="shared" si="5"/>
        <v>0</v>
      </c>
      <c r="W20" s="94">
        <v>0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2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2</v>
      </c>
      <c r="P22" s="41">
        <v>0</v>
      </c>
      <c r="Q22" s="41">
        <v>13</v>
      </c>
      <c r="R22" s="41">
        <v>3</v>
      </c>
      <c r="S22" s="41"/>
      <c r="T22" s="41"/>
      <c r="U22" s="41"/>
      <c r="V22" s="93">
        <f t="shared" si="5"/>
        <v>19</v>
      </c>
      <c r="W22" s="94">
        <v>1.85</v>
      </c>
      <c r="X22" s="107">
        <f t="shared" si="6"/>
        <v>1027.0270270270271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2</v>
      </c>
      <c r="AT22" s="41">
        <v>0</v>
      </c>
      <c r="AU22" s="41">
        <v>13</v>
      </c>
      <c r="AV22" s="41">
        <v>3</v>
      </c>
      <c r="AW22" s="41"/>
      <c r="AX22" s="41"/>
      <c r="AY22" s="41"/>
      <c r="AZ22" s="93">
        <f t="shared" si="9"/>
        <v>21</v>
      </c>
      <c r="BA22" s="94">
        <v>0.16666666666666666</v>
      </c>
      <c r="BB22" s="107">
        <f t="shared" si="10"/>
        <v>12600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4</v>
      </c>
      <c r="BI22" s="48">
        <f t="shared" si="17"/>
        <v>0</v>
      </c>
      <c r="BJ22" s="48">
        <f t="shared" si="18"/>
        <v>26</v>
      </c>
      <c r="BK22" s="48">
        <f t="shared" si="19"/>
        <v>6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2.0166666666666666</v>
      </c>
      <c r="BP22" s="87">
        <f t="shared" si="24"/>
        <v>40</v>
      </c>
      <c r="BQ22" s="89">
        <f t="shared" si="25"/>
        <v>19.834710743801654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/>
      <c r="T23" s="41"/>
      <c r="U23" s="41"/>
      <c r="V23" s="93">
        <f t="shared" si="5"/>
        <v>0</v>
      </c>
      <c r="W23" s="94">
        <v>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/>
      <c r="AI23" s="41"/>
      <c r="AJ23" s="41"/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/>
      <c r="AX23" s="41"/>
      <c r="AY23" s="41"/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7</v>
      </c>
      <c r="R30" s="41">
        <v>0</v>
      </c>
      <c r="S30" s="41"/>
      <c r="T30" s="41"/>
      <c r="U30" s="41"/>
      <c r="V30" s="93">
        <f t="shared" si="5"/>
        <v>7</v>
      </c>
      <c r="W30" s="94">
        <v>0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1</v>
      </c>
      <c r="AT30" s="41">
        <v>0</v>
      </c>
      <c r="AU30" s="41">
        <v>8</v>
      </c>
      <c r="AV30" s="41">
        <v>0</v>
      </c>
      <c r="AW30" s="41"/>
      <c r="AX30" s="41"/>
      <c r="AY30" s="41"/>
      <c r="AZ30" s="93">
        <f t="shared" si="9"/>
        <v>10</v>
      </c>
      <c r="BA30" s="94">
        <v>3.6666666666666665</v>
      </c>
      <c r="BB30" s="107">
        <f t="shared" si="10"/>
        <v>272.72727272727275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1</v>
      </c>
      <c r="BI30" s="48">
        <f t="shared" si="17"/>
        <v>0</v>
      </c>
      <c r="BJ30" s="48">
        <f t="shared" si="18"/>
        <v>15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3.6666666666666665</v>
      </c>
      <c r="BP30" s="87">
        <f t="shared" si="24"/>
        <v>17</v>
      </c>
      <c r="BQ30" s="89">
        <f t="shared" si="25"/>
        <v>4.6363636363636367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/>
      <c r="T31" s="41"/>
      <c r="U31" s="41"/>
      <c r="V31" s="93">
        <f t="shared" si="5"/>
        <v>0</v>
      </c>
      <c r="W31" s="94">
        <v>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/>
      <c r="AI31" s="41"/>
      <c r="AJ31" s="41"/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>
        <v>0</v>
      </c>
      <c r="AV31" s="41">
        <v>0</v>
      </c>
      <c r="AW31" s="41"/>
      <c r="AX31" s="41"/>
      <c r="AY31" s="41"/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1</v>
      </c>
      <c r="Q33" s="41">
        <v>0</v>
      </c>
      <c r="R33" s="41">
        <v>0</v>
      </c>
      <c r="S33" s="41"/>
      <c r="T33" s="41"/>
      <c r="U33" s="41"/>
      <c r="V33" s="93">
        <f t="shared" si="5"/>
        <v>1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1</v>
      </c>
      <c r="AU33" s="41">
        <v>0</v>
      </c>
      <c r="AV33" s="41">
        <v>0</v>
      </c>
      <c r="AW33" s="41"/>
      <c r="AX33" s="41"/>
      <c r="AY33" s="41"/>
      <c r="AZ33" s="93">
        <f t="shared" si="9"/>
        <v>1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2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2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/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/>
      <c r="T40" s="41"/>
      <c r="U40" s="41"/>
      <c r="V40" s="93">
        <f t="shared" si="5"/>
        <v>1</v>
      </c>
      <c r="W40" s="94">
        <v>1.85</v>
      </c>
      <c r="X40" s="107">
        <f t="shared" si="6"/>
        <v>54.054054054054049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1</v>
      </c>
      <c r="AU40" s="41">
        <v>1</v>
      </c>
      <c r="AV40" s="41">
        <v>0</v>
      </c>
      <c r="AW40" s="41"/>
      <c r="AX40" s="41"/>
      <c r="AY40" s="41"/>
      <c r="AZ40" s="93">
        <f t="shared" si="9"/>
        <v>3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1</v>
      </c>
      <c r="BJ40" s="48">
        <f t="shared" si="18"/>
        <v>1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1.85</v>
      </c>
      <c r="BP40" s="87">
        <f t="shared" si="24"/>
        <v>4</v>
      </c>
      <c r="BQ40" s="89">
        <f t="shared" si="25"/>
        <v>2.1621621621621618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>
        <v>0</v>
      </c>
      <c r="AV42" s="41">
        <v>0</v>
      </c>
      <c r="AW42" s="41"/>
      <c r="AX42" s="41"/>
      <c r="AY42" s="41"/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>
        <v>0</v>
      </c>
      <c r="R45" s="41">
        <v>0</v>
      </c>
      <c r="S45" s="41"/>
      <c r="T45" s="41"/>
      <c r="U45" s="41"/>
      <c r="V45" s="93">
        <f t="shared" si="5"/>
        <v>10</v>
      </c>
      <c r="W45" s="94">
        <v>18.5</v>
      </c>
      <c r="X45" s="107">
        <f t="shared" si="6"/>
        <v>54.054054054054056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/>
      <c r="AI45" s="41"/>
      <c r="AJ45" s="41"/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1</v>
      </c>
      <c r="AT45" s="41">
        <v>0</v>
      </c>
      <c r="AU45" s="41">
        <v>0</v>
      </c>
      <c r="AV45" s="41">
        <v>0</v>
      </c>
      <c r="AW45" s="41"/>
      <c r="AX45" s="41"/>
      <c r="AY45" s="41"/>
      <c r="AZ45" s="93">
        <f t="shared" si="9"/>
        <v>11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18.5</v>
      </c>
      <c r="BP45" s="87">
        <f t="shared" si="24"/>
        <v>21</v>
      </c>
      <c r="BQ45" s="89">
        <f t="shared" si="25"/>
        <v>1.1351351351351351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43</v>
      </c>
      <c r="P46" s="41">
        <v>57</v>
      </c>
      <c r="Q46" s="41">
        <v>0</v>
      </c>
      <c r="R46" s="41">
        <v>0</v>
      </c>
      <c r="S46" s="41"/>
      <c r="T46" s="41"/>
      <c r="U46" s="41"/>
      <c r="V46" s="93">
        <f t="shared" si="5"/>
        <v>112</v>
      </c>
      <c r="W46" s="94">
        <v>99.9</v>
      </c>
      <c r="X46" s="107">
        <f t="shared" si="6"/>
        <v>112.11211211211211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>
        <v>0</v>
      </c>
      <c r="AG46" s="41">
        <v>0</v>
      </c>
      <c r="AH46" s="41"/>
      <c r="AI46" s="41"/>
      <c r="AJ46" s="41"/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42</v>
      </c>
      <c r="AT46" s="41">
        <v>57</v>
      </c>
      <c r="AU46" s="41">
        <v>0</v>
      </c>
      <c r="AV46" s="41">
        <v>0</v>
      </c>
      <c r="AW46" s="41"/>
      <c r="AX46" s="41"/>
      <c r="AY46" s="41"/>
      <c r="AZ46" s="93">
        <f t="shared" si="9"/>
        <v>111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89</v>
      </c>
      <c r="BI46" s="48">
        <f t="shared" si="17"/>
        <v>114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99.9</v>
      </c>
      <c r="BP46" s="87">
        <f t="shared" si="24"/>
        <v>227</v>
      </c>
      <c r="BQ46" s="89">
        <f t="shared" si="25"/>
        <v>2.2722722722722724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75</v>
      </c>
      <c r="Q51" s="41">
        <v>0</v>
      </c>
      <c r="R51" s="41">
        <v>0</v>
      </c>
      <c r="S51" s="41"/>
      <c r="T51" s="41"/>
      <c r="U51" s="41"/>
      <c r="V51" s="93">
        <f t="shared" si="5"/>
        <v>75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1</v>
      </c>
      <c r="AF51" s="41">
        <v>0</v>
      </c>
      <c r="AG51" s="41">
        <v>0</v>
      </c>
      <c r="AH51" s="41"/>
      <c r="AI51" s="41"/>
      <c r="AJ51" s="41"/>
      <c r="AK51" s="93">
        <f t="shared" si="7"/>
        <v>1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74</v>
      </c>
      <c r="AU51" s="41">
        <v>0</v>
      </c>
      <c r="AV51" s="41">
        <v>0</v>
      </c>
      <c r="AW51" s="41"/>
      <c r="AX51" s="41"/>
      <c r="AY51" s="41"/>
      <c r="AZ51" s="93">
        <f t="shared" si="9"/>
        <v>74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150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150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/>
      <c r="T64" s="41"/>
      <c r="U64" s="41"/>
      <c r="V64" s="93">
        <f t="shared" si="5"/>
        <v>1</v>
      </c>
      <c r="W64" s="94">
        <v>1.85</v>
      </c>
      <c r="X64" s="107">
        <f t="shared" si="6"/>
        <v>54.054054054054049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>
        <v>4</v>
      </c>
      <c r="AV64" s="41">
        <v>0</v>
      </c>
      <c r="AW64" s="41"/>
      <c r="AX64" s="41"/>
      <c r="AY64" s="41"/>
      <c r="AZ64" s="93">
        <f t="shared" si="9"/>
        <v>13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4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1.85</v>
      </c>
      <c r="BP64" s="87">
        <f t="shared" si="24"/>
        <v>14</v>
      </c>
      <c r="BQ64" s="89">
        <f t="shared" si="25"/>
        <v>7.5675675675675675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1</v>
      </c>
      <c r="AU65" s="41">
        <v>1</v>
      </c>
      <c r="AV65" s="41">
        <v>0</v>
      </c>
      <c r="AW65" s="41"/>
      <c r="AX65" s="41"/>
      <c r="AY65" s="41"/>
      <c r="AZ65" s="93">
        <f t="shared" si="9"/>
        <v>2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1</v>
      </c>
      <c r="BJ65" s="48">
        <f t="shared" si="18"/>
        <v>1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/>
      <c r="T66" s="41"/>
      <c r="U66" s="41"/>
      <c r="V66" s="93">
        <f t="shared" si="5"/>
        <v>0</v>
      </c>
      <c r="W66" s="94">
        <v>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/>
      <c r="AI66" s="41"/>
      <c r="AJ66" s="41"/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/>
      <c r="AX66" s="41"/>
      <c r="AY66" s="41"/>
      <c r="AZ66" s="93">
        <f t="shared" si="9"/>
        <v>0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/>
      <c r="T67" s="41"/>
      <c r="U67" s="41"/>
      <c r="V67" s="93">
        <f t="shared" si="5"/>
        <v>0</v>
      </c>
      <c r="W67" s="94">
        <v>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/>
      <c r="AI67" s="41"/>
      <c r="AJ67" s="41"/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/>
      <c r="AX67" s="41"/>
      <c r="AY67" s="41"/>
      <c r="AZ67" s="93">
        <f t="shared" si="9"/>
        <v>0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1</v>
      </c>
      <c r="AV68" s="41">
        <v>0</v>
      </c>
      <c r="AW68" s="41"/>
      <c r="AX68" s="41"/>
      <c r="AY68" s="41"/>
      <c r="AZ68" s="93">
        <f t="shared" si="9"/>
        <v>1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1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1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/>
      <c r="T69" s="41"/>
      <c r="U69" s="41"/>
      <c r="V69" s="93">
        <f t="shared" si="5"/>
        <v>0</v>
      </c>
      <c r="W69" s="94">
        <v>0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0.66666666666666663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/>
      <c r="T70" s="41"/>
      <c r="U70" s="41"/>
      <c r="V70" s="93">
        <f t="shared" si="5"/>
        <v>0</v>
      </c>
      <c r="W70" s="94">
        <v>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/>
      <c r="AI70" s="41"/>
      <c r="AJ70" s="41"/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/>
      <c r="AX70" s="41"/>
      <c r="AY70" s="41"/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/>
      <c r="T72" s="41"/>
      <c r="U72" s="41"/>
      <c r="V72" s="93">
        <f t="shared" si="26"/>
        <v>0</v>
      </c>
      <c r="W72" s="94">
        <v>0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/>
      <c r="AX72" s="41"/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6.833333333333333</v>
      </c>
      <c r="BP72" s="87">
        <f t="shared" si="45"/>
        <v>2</v>
      </c>
      <c r="BQ72" s="89">
        <f t="shared" si="46"/>
        <v>0.29268292682926833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/>
      <c r="T77" s="41"/>
      <c r="U77" s="41"/>
      <c r="V77" s="93">
        <f t="shared" si="26"/>
        <v>0</v>
      </c>
      <c r="W77" s="94">
        <v>0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1</v>
      </c>
      <c r="AV79" s="41">
        <v>0</v>
      </c>
      <c r="AW79" s="41"/>
      <c r="AX79" s="41"/>
      <c r="AY79" s="41"/>
      <c r="AZ79" s="93">
        <f t="shared" si="30"/>
        <v>1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1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1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1</v>
      </c>
      <c r="AU80" s="41">
        <v>0</v>
      </c>
      <c r="AV80" s="41">
        <v>0</v>
      </c>
      <c r="AW80" s="41"/>
      <c r="AX80" s="41"/>
      <c r="AY80" s="41"/>
      <c r="AZ80" s="93">
        <f t="shared" si="30"/>
        <v>2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2</v>
      </c>
      <c r="Q82" s="41">
        <v>0</v>
      </c>
      <c r="R82" s="41">
        <v>0</v>
      </c>
      <c r="S82" s="41"/>
      <c r="T82" s="41"/>
      <c r="U82" s="41"/>
      <c r="V82" s="93">
        <f t="shared" si="26"/>
        <v>2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2</v>
      </c>
      <c r="AU82" s="41">
        <v>2</v>
      </c>
      <c r="AV82" s="41">
        <v>2</v>
      </c>
      <c r="AW82" s="41"/>
      <c r="AX82" s="41"/>
      <c r="AY82" s="41"/>
      <c r="AZ82" s="93">
        <f t="shared" si="30"/>
        <v>12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4</v>
      </c>
      <c r="BJ82" s="48">
        <f t="shared" si="39"/>
        <v>2</v>
      </c>
      <c r="BK82" s="48">
        <f t="shared" si="40"/>
        <v>2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15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10</v>
      </c>
      <c r="R89" s="41">
        <v>0</v>
      </c>
      <c r="S89" s="41"/>
      <c r="T89" s="41"/>
      <c r="U89" s="41"/>
      <c r="V89" s="93">
        <f t="shared" si="26"/>
        <v>10</v>
      </c>
      <c r="W89" s="94">
        <v>0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10</v>
      </c>
      <c r="AV89" s="41">
        <v>0</v>
      </c>
      <c r="AW89" s="41"/>
      <c r="AX89" s="41"/>
      <c r="AY89" s="41"/>
      <c r="AZ89" s="93">
        <f t="shared" si="30"/>
        <v>10</v>
      </c>
      <c r="BA89" s="94">
        <v>11</v>
      </c>
      <c r="BB89" s="107">
        <f t="shared" si="31"/>
        <v>90.909090909090907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20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12</v>
      </c>
      <c r="BP89" s="87">
        <f t="shared" si="45"/>
        <v>20</v>
      </c>
      <c r="BQ89" s="89">
        <f t="shared" si="46"/>
        <v>1.6666666666666667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/>
      <c r="T91" s="41"/>
      <c r="U91" s="41"/>
      <c r="V91" s="93">
        <f t="shared" si="26"/>
        <v>0</v>
      </c>
      <c r="W91" s="94">
        <v>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/>
      <c r="AI91" s="41"/>
      <c r="AJ91" s="41"/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/>
      <c r="AX91" s="41"/>
      <c r="AY91" s="41"/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1</v>
      </c>
      <c r="AU92" s="41">
        <v>0</v>
      </c>
      <c r="AV92" s="41">
        <v>0</v>
      </c>
      <c r="AW92" s="41"/>
      <c r="AX92" s="41"/>
      <c r="AY92" s="41"/>
      <c r="AZ92" s="93">
        <f t="shared" si="30"/>
        <v>1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1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1</v>
      </c>
      <c r="AU94" s="41">
        <v>0</v>
      </c>
      <c r="AV94" s="41">
        <v>0</v>
      </c>
      <c r="AW94" s="41"/>
      <c r="AX94" s="41"/>
      <c r="AY94" s="41"/>
      <c r="AZ94" s="93">
        <f t="shared" si="30"/>
        <v>5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1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5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>
        <v>0</v>
      </c>
      <c r="R95" s="41">
        <v>0</v>
      </c>
      <c r="S95" s="41"/>
      <c r="T95" s="41"/>
      <c r="U95" s="41"/>
      <c r="V95" s="93">
        <f t="shared" si="26"/>
        <v>1</v>
      </c>
      <c r="W95" s="94">
        <v>1.85</v>
      </c>
      <c r="X95" s="107">
        <f t="shared" si="27"/>
        <v>54.054054054054049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2</v>
      </c>
      <c r="AU95" s="41">
        <v>2</v>
      </c>
      <c r="AV95" s="41">
        <v>0</v>
      </c>
      <c r="AW95" s="41"/>
      <c r="AX95" s="41"/>
      <c r="AY95" s="41"/>
      <c r="AZ95" s="93">
        <f t="shared" si="30"/>
        <v>9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3</v>
      </c>
      <c r="BJ95" s="48">
        <f t="shared" si="39"/>
        <v>2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1.85</v>
      </c>
      <c r="BP95" s="87">
        <f t="shared" si="45"/>
        <v>10</v>
      </c>
      <c r="BQ95" s="89">
        <f t="shared" si="46"/>
        <v>5.4054054054054053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2</v>
      </c>
      <c r="R96" s="41">
        <v>0</v>
      </c>
      <c r="S96" s="41"/>
      <c r="T96" s="41"/>
      <c r="U96" s="41"/>
      <c r="V96" s="93">
        <f t="shared" si="26"/>
        <v>2</v>
      </c>
      <c r="W96" s="94">
        <v>0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1</v>
      </c>
      <c r="AU96" s="41">
        <v>2</v>
      </c>
      <c r="AV96" s="41">
        <v>0</v>
      </c>
      <c r="AW96" s="41"/>
      <c r="AX96" s="41"/>
      <c r="AY96" s="41"/>
      <c r="AZ96" s="93">
        <f t="shared" si="30"/>
        <v>3</v>
      </c>
      <c r="BA96" s="94">
        <v>1.5</v>
      </c>
      <c r="BB96" s="107">
        <f t="shared" si="31"/>
        <v>200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1</v>
      </c>
      <c r="BJ96" s="48">
        <f t="shared" si="39"/>
        <v>4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1.5</v>
      </c>
      <c r="BP96" s="87">
        <f t="shared" si="45"/>
        <v>5</v>
      </c>
      <c r="BQ96" s="89">
        <f t="shared" si="46"/>
        <v>3.3333333333333335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36</v>
      </c>
      <c r="Q98" s="41">
        <v>1</v>
      </c>
      <c r="R98" s="41">
        <v>0</v>
      </c>
      <c r="S98" s="41"/>
      <c r="T98" s="41"/>
      <c r="U98" s="41"/>
      <c r="V98" s="93">
        <f t="shared" si="26"/>
        <v>75</v>
      </c>
      <c r="W98" s="94">
        <v>70.3</v>
      </c>
      <c r="X98" s="107">
        <f t="shared" si="27"/>
        <v>106.68563300142249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1</v>
      </c>
      <c r="AF98" s="41">
        <v>0</v>
      </c>
      <c r="AG98" s="41">
        <v>0</v>
      </c>
      <c r="AH98" s="41"/>
      <c r="AI98" s="41"/>
      <c r="AJ98" s="41"/>
      <c r="AK98" s="93">
        <f t="shared" si="28"/>
        <v>1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35</v>
      </c>
      <c r="AU98" s="41">
        <v>1</v>
      </c>
      <c r="AV98" s="41">
        <v>0</v>
      </c>
      <c r="AW98" s="41"/>
      <c r="AX98" s="41"/>
      <c r="AY98" s="41"/>
      <c r="AZ98" s="93">
        <f t="shared" si="30"/>
        <v>74</v>
      </c>
      <c r="BA98" s="94">
        <v>0.16666666666666666</v>
      </c>
      <c r="BB98" s="107">
        <f t="shared" si="31"/>
        <v>44400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72</v>
      </c>
      <c r="BJ98" s="48">
        <f t="shared" si="39"/>
        <v>2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70.466666666666669</v>
      </c>
      <c r="BP98" s="87">
        <f t="shared" si="45"/>
        <v>150</v>
      </c>
      <c r="BQ98" s="89">
        <f t="shared" si="46"/>
        <v>2.1286660359508041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/>
      <c r="T100" s="41"/>
      <c r="U100" s="41"/>
      <c r="V100" s="93">
        <f t="shared" si="26"/>
        <v>0</v>
      </c>
      <c r="W100" s="94">
        <v>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/>
      <c r="AI100" s="41"/>
      <c r="AJ100" s="41"/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/>
      <c r="AX100" s="41"/>
      <c r="AY100" s="41"/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/>
      <c r="T101" s="41"/>
      <c r="U101" s="41"/>
      <c r="V101" s="93">
        <f t="shared" si="26"/>
        <v>2</v>
      </c>
      <c r="W101" s="94">
        <v>3.7</v>
      </c>
      <c r="X101" s="107">
        <f t="shared" si="27"/>
        <v>54.054054054054049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3</v>
      </c>
      <c r="AU101" s="41">
        <v>0</v>
      </c>
      <c r="AV101" s="41">
        <v>2</v>
      </c>
      <c r="AW101" s="41"/>
      <c r="AX101" s="41"/>
      <c r="AY101" s="41"/>
      <c r="AZ101" s="93">
        <f t="shared" si="30"/>
        <v>58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3</v>
      </c>
      <c r="BJ101" s="48">
        <f t="shared" si="39"/>
        <v>0</v>
      </c>
      <c r="BK101" s="48">
        <f t="shared" si="40"/>
        <v>2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3.7</v>
      </c>
      <c r="BP101" s="87">
        <f t="shared" si="45"/>
        <v>60</v>
      </c>
      <c r="BQ101" s="89">
        <f t="shared" si="46"/>
        <v>16.216216216216214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/>
      <c r="T102" s="41"/>
      <c r="U102" s="41"/>
      <c r="V102" s="93">
        <f t="shared" si="26"/>
        <v>0</v>
      </c>
      <c r="W102" s="94">
        <v>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/>
      <c r="AI102" s="41"/>
      <c r="AJ102" s="41"/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>
        <v>0</v>
      </c>
      <c r="AW102" s="41"/>
      <c r="AX102" s="41"/>
      <c r="AY102" s="41"/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/>
      <c r="T103" s="41"/>
      <c r="U103" s="41"/>
      <c r="V103" s="93">
        <f t="shared" si="26"/>
        <v>0</v>
      </c>
      <c r="W103" s="94">
        <v>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/>
      <c r="AI103" s="41"/>
      <c r="AJ103" s="41"/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/>
      <c r="AX103" s="41"/>
      <c r="AY103" s="41"/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/>
      <c r="T104" s="41"/>
      <c r="U104" s="41"/>
      <c r="V104" s="93">
        <f t="shared" si="26"/>
        <v>0</v>
      </c>
      <c r="W104" s="94">
        <v>0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>
        <v>0</v>
      </c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2.3333333333333335</v>
      </c>
      <c r="BP104" s="87">
        <f t="shared" si="45"/>
        <v>1</v>
      </c>
      <c r="BQ104" s="89">
        <f t="shared" si="46"/>
        <v>0.42857142857142855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5</v>
      </c>
      <c r="AU107" s="41">
        <v>0</v>
      </c>
      <c r="AV107" s="41">
        <v>0</v>
      </c>
      <c r="AW107" s="41"/>
      <c r="AX107" s="41"/>
      <c r="AY107" s="41"/>
      <c r="AZ107" s="93">
        <f t="shared" si="30"/>
        <v>7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5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7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/>
      <c r="T108" s="41"/>
      <c r="U108" s="41"/>
      <c r="V108" s="93">
        <f t="shared" si="26"/>
        <v>0</v>
      </c>
      <c r="W108" s="94">
        <v>0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0.16666666666666666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1</v>
      </c>
      <c r="AU110" s="41">
        <v>0</v>
      </c>
      <c r="AV110" s="41">
        <v>0</v>
      </c>
      <c r="AW110" s="41"/>
      <c r="AX110" s="41"/>
      <c r="AY110" s="41"/>
      <c r="AZ110" s="93">
        <f t="shared" si="30"/>
        <v>1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1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1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/>
      <c r="T112" s="41"/>
      <c r="U112" s="41"/>
      <c r="V112" s="93">
        <f t="shared" si="26"/>
        <v>0</v>
      </c>
      <c r="W112" s="94">
        <v>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/>
      <c r="AI112" s="41"/>
      <c r="AJ112" s="41"/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/>
      <c r="AX112" s="41"/>
      <c r="AY112" s="41"/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>
        <v>1</v>
      </c>
      <c r="AV113" s="41">
        <v>0</v>
      </c>
      <c r="AW113" s="41"/>
      <c r="AX113" s="41"/>
      <c r="AY113" s="41"/>
      <c r="AZ113" s="93">
        <f t="shared" si="30"/>
        <v>5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1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5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>
        <v>0</v>
      </c>
      <c r="AV116" s="41">
        <v>0</v>
      </c>
      <c r="AW116" s="41"/>
      <c r="AX116" s="41"/>
      <c r="AY116" s="41"/>
      <c r="AZ116" s="93">
        <f t="shared" si="30"/>
        <v>4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4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1</v>
      </c>
      <c r="R120" s="41">
        <v>0</v>
      </c>
      <c r="S120" s="41"/>
      <c r="T120" s="41"/>
      <c r="U120" s="41"/>
      <c r="V120" s="93">
        <f t="shared" si="26"/>
        <v>1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1</v>
      </c>
      <c r="AV120" s="41">
        <v>0</v>
      </c>
      <c r="AW120" s="41"/>
      <c r="AX120" s="41"/>
      <c r="AY120" s="41"/>
      <c r="AZ120" s="93">
        <f t="shared" si="30"/>
        <v>1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2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2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>
        <v>0</v>
      </c>
      <c r="AV123" s="41">
        <v>0</v>
      </c>
      <c r="AW123" s="41"/>
      <c r="AX123" s="41"/>
      <c r="AY123" s="41"/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/>
      <c r="T126" s="41"/>
      <c r="U126" s="41"/>
      <c r="V126" s="93">
        <f t="shared" si="26"/>
        <v>0</v>
      </c>
      <c r="W126" s="94">
        <v>0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3.1666666666666665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>
        <v>0</v>
      </c>
      <c r="R127" s="41">
        <v>0</v>
      </c>
      <c r="S127" s="41"/>
      <c r="T127" s="41"/>
      <c r="U127" s="41"/>
      <c r="V127" s="93">
        <f t="shared" si="26"/>
        <v>78</v>
      </c>
      <c r="W127" s="94">
        <v>144.30000000000001</v>
      </c>
      <c r="X127" s="107">
        <f t="shared" si="27"/>
        <v>54.054054054054049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>
        <v>0</v>
      </c>
      <c r="AG127" s="41">
        <v>0</v>
      </c>
      <c r="AH127" s="41"/>
      <c r="AI127" s="41"/>
      <c r="AJ127" s="41"/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>
        <v>0</v>
      </c>
      <c r="AV127" s="41">
        <v>0</v>
      </c>
      <c r="AW127" s="41"/>
      <c r="AX127" s="41"/>
      <c r="AY127" s="41"/>
      <c r="AZ127" s="93">
        <f t="shared" si="30"/>
        <v>79</v>
      </c>
      <c r="BA127" s="94">
        <v>0.83333333333333337</v>
      </c>
      <c r="BB127" s="107">
        <f t="shared" si="31"/>
        <v>9480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145.4666666666667</v>
      </c>
      <c r="BP127" s="87">
        <f t="shared" si="45"/>
        <v>158</v>
      </c>
      <c r="BQ127" s="89">
        <f t="shared" si="46"/>
        <v>1.0861594867094406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>
        <v>0</v>
      </c>
      <c r="AV129" s="41">
        <v>0</v>
      </c>
      <c r="AW129" s="41"/>
      <c r="AX129" s="41"/>
      <c r="AY129" s="41"/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>
        <v>0</v>
      </c>
      <c r="R130" s="41">
        <v>0</v>
      </c>
      <c r="S130" s="41"/>
      <c r="T130" s="41"/>
      <c r="U130" s="41"/>
      <c r="V130" s="93">
        <f t="shared" si="26"/>
        <v>1</v>
      </c>
      <c r="W130" s="94">
        <v>1.85</v>
      </c>
      <c r="X130" s="107">
        <f t="shared" si="27"/>
        <v>54.054054054054049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1</v>
      </c>
      <c r="AU130" s="41">
        <v>0</v>
      </c>
      <c r="AV130" s="41">
        <v>0</v>
      </c>
      <c r="AW130" s="41"/>
      <c r="AX130" s="41"/>
      <c r="AY130" s="41"/>
      <c r="AZ130" s="93">
        <f t="shared" si="30"/>
        <v>1</v>
      </c>
      <c r="BA130" s="94">
        <v>21.666666666666668</v>
      </c>
      <c r="BB130" s="107">
        <f t="shared" si="31"/>
        <v>4.615384615384615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1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23.85</v>
      </c>
      <c r="BP130" s="87">
        <f t="shared" si="45"/>
        <v>2</v>
      </c>
      <c r="BQ130" s="89">
        <f t="shared" si="46"/>
        <v>8.3857442348008376E-2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>
        <v>0</v>
      </c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>
        <v>0</v>
      </c>
      <c r="AG132" s="41">
        <v>0</v>
      </c>
      <c r="AH132" s="41"/>
      <c r="AI132" s="41"/>
      <c r="AJ132" s="41"/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2</v>
      </c>
      <c r="AP132" s="41">
        <v>0</v>
      </c>
      <c r="AQ132" s="41">
        <v>0</v>
      </c>
      <c r="AR132" s="41">
        <v>5</v>
      </c>
      <c r="AS132" s="41">
        <v>0</v>
      </c>
      <c r="AT132" s="41">
        <v>1</v>
      </c>
      <c r="AU132" s="41">
        <v>1</v>
      </c>
      <c r="AV132" s="41">
        <v>0</v>
      </c>
      <c r="AW132" s="41"/>
      <c r="AX132" s="41"/>
      <c r="AY132" s="41"/>
      <c r="AZ132" s="93">
        <f t="shared" si="30"/>
        <v>13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2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1</v>
      </c>
      <c r="BJ132" s="48">
        <f t="shared" si="39"/>
        <v>1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>
        <v>0</v>
      </c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>
        <v>0</v>
      </c>
      <c r="R136" s="41">
        <v>0</v>
      </c>
      <c r="S136" s="41"/>
      <c r="T136" s="41"/>
      <c r="U136" s="41"/>
      <c r="V136" s="93">
        <f t="shared" si="47"/>
        <v>4</v>
      </c>
      <c r="W136" s="94">
        <v>7.4</v>
      </c>
      <c r="X136" s="107">
        <f t="shared" si="48"/>
        <v>54.054054054054049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6</v>
      </c>
      <c r="AU136" s="41">
        <v>3</v>
      </c>
      <c r="AV136" s="41">
        <v>4</v>
      </c>
      <c r="AW136" s="41"/>
      <c r="AX136" s="41"/>
      <c r="AY136" s="41"/>
      <c r="AZ136" s="93">
        <f t="shared" si="51"/>
        <v>42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6</v>
      </c>
      <c r="BJ136" s="48">
        <f t="shared" si="60"/>
        <v>3</v>
      </c>
      <c r="BK136" s="48">
        <f t="shared" si="61"/>
        <v>4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7.4</v>
      </c>
      <c r="BP136" s="87">
        <f t="shared" si="66"/>
        <v>46</v>
      </c>
      <c r="BQ136" s="89">
        <f t="shared" si="67"/>
        <v>6.2162162162162158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>
        <v>0</v>
      </c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>
        <v>0</v>
      </c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/>
      <c r="T141" s="41"/>
      <c r="U141" s="41"/>
      <c r="V141" s="93">
        <f t="shared" si="47"/>
        <v>0</v>
      </c>
      <c r="W141" s="94">
        <v>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>
        <v>0</v>
      </c>
      <c r="AH141" s="41"/>
      <c r="AI141" s="41"/>
      <c r="AJ141" s="41"/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>
        <v>0</v>
      </c>
      <c r="AW141" s="41"/>
      <c r="AX141" s="41"/>
      <c r="AY141" s="41"/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>
        <v>0</v>
      </c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/>
      <c r="T143" s="41"/>
      <c r="U143" s="41"/>
      <c r="V143" s="93">
        <f t="shared" si="47"/>
        <v>0</v>
      </c>
      <c r="W143" s="94">
        <v>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/>
      <c r="AI143" s="41"/>
      <c r="AJ143" s="41"/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>
        <v>0</v>
      </c>
      <c r="AW143" s="41"/>
      <c r="AX143" s="41"/>
      <c r="AY143" s="41"/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/>
      <c r="T144" s="41"/>
      <c r="U144" s="41"/>
      <c r="V144" s="93">
        <f t="shared" si="47"/>
        <v>0</v>
      </c>
      <c r="W144" s="94">
        <v>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/>
      <c r="AI144" s="41"/>
      <c r="AJ144" s="41"/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>
        <v>0</v>
      </c>
      <c r="AW144" s="41"/>
      <c r="AX144" s="41"/>
      <c r="AY144" s="41"/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/>
      <c r="T145" s="41"/>
      <c r="U145" s="41"/>
      <c r="V145" s="93">
        <f t="shared" si="47"/>
        <v>0</v>
      </c>
      <c r="W145" s="94">
        <v>0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>
        <v>0</v>
      </c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>
        <v>0</v>
      </c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>
        <v>0</v>
      </c>
      <c r="R147" s="41">
        <v>0</v>
      </c>
      <c r="S147" s="41"/>
      <c r="T147" s="41"/>
      <c r="U147" s="41"/>
      <c r="V147" s="93">
        <f t="shared" si="47"/>
        <v>1</v>
      </c>
      <c r="W147" s="94">
        <v>1.85</v>
      </c>
      <c r="X147" s="107">
        <f t="shared" si="48"/>
        <v>54.054054054054049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>
        <v>0</v>
      </c>
      <c r="AV147" s="41">
        <v>0</v>
      </c>
      <c r="AW147" s="41"/>
      <c r="AX147" s="41"/>
      <c r="AY147" s="41"/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2.0166666666666666</v>
      </c>
      <c r="BP147" s="87">
        <f t="shared" si="66"/>
        <v>2</v>
      </c>
      <c r="BQ147" s="89">
        <f t="shared" si="67"/>
        <v>0.99173553719008267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/>
      <c r="T148" s="41"/>
      <c r="U148" s="41"/>
      <c r="V148" s="93">
        <f t="shared" si="47"/>
        <v>0</v>
      </c>
      <c r="W148" s="94">
        <v>0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/>
      <c r="AX148" s="41"/>
      <c r="AY148" s="41"/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2.3333333333333335</v>
      </c>
      <c r="BP148" s="87">
        <f t="shared" si="66"/>
        <v>5</v>
      </c>
      <c r="BQ148" s="89">
        <f t="shared" si="67"/>
        <v>2.1428571428571428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1</v>
      </c>
      <c r="R152" s="41">
        <v>0</v>
      </c>
      <c r="S152" s="41"/>
      <c r="T152" s="41"/>
      <c r="U152" s="41"/>
      <c r="V152" s="93">
        <f t="shared" si="47"/>
        <v>1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1</v>
      </c>
      <c r="AV152" s="41">
        <v>0</v>
      </c>
      <c r="AW152" s="41"/>
      <c r="AX152" s="41"/>
      <c r="AY152" s="41"/>
      <c r="AZ152" s="93">
        <f t="shared" si="51"/>
        <v>1</v>
      </c>
      <c r="BA152" s="94">
        <v>3</v>
      </c>
      <c r="BB152" s="107">
        <f t="shared" si="52"/>
        <v>33.333333333333329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2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2</v>
      </c>
      <c r="BQ152" s="89">
        <f t="shared" si="67"/>
        <v>0.66666666666666663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>
        <v>0</v>
      </c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>
        <v>0</v>
      </c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>
        <v>0</v>
      </c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>
        <v>0</v>
      </c>
      <c r="R158" s="41">
        <v>0</v>
      </c>
      <c r="S158" s="41"/>
      <c r="T158" s="41"/>
      <c r="U158" s="41"/>
      <c r="V158" s="93">
        <f t="shared" si="47"/>
        <v>86</v>
      </c>
      <c r="W158" s="94">
        <v>159.1</v>
      </c>
      <c r="X158" s="107">
        <f t="shared" si="48"/>
        <v>54.054054054054056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>
        <v>0</v>
      </c>
      <c r="AV158" s="41">
        <v>0</v>
      </c>
      <c r="AW158" s="41"/>
      <c r="AX158" s="41"/>
      <c r="AY158" s="41"/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159.1</v>
      </c>
      <c r="BP158" s="87">
        <f t="shared" si="66"/>
        <v>174</v>
      </c>
      <c r="BQ158" s="89">
        <f t="shared" si="67"/>
        <v>1.09365179132621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>
        <v>0</v>
      </c>
      <c r="R159" s="41">
        <v>0</v>
      </c>
      <c r="S159" s="41"/>
      <c r="T159" s="41"/>
      <c r="U159" s="41"/>
      <c r="V159" s="93">
        <f t="shared" si="47"/>
        <v>158</v>
      </c>
      <c r="W159" s="94">
        <v>292.29999999999995</v>
      </c>
      <c r="X159" s="107">
        <f t="shared" si="48"/>
        <v>54.054054054054056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>
        <v>0</v>
      </c>
      <c r="AG159" s="41">
        <v>0</v>
      </c>
      <c r="AH159" s="41"/>
      <c r="AI159" s="41"/>
      <c r="AJ159" s="41"/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>
        <v>0</v>
      </c>
      <c r="AV159" s="41">
        <v>0</v>
      </c>
      <c r="AW159" s="41"/>
      <c r="AX159" s="41"/>
      <c r="AY159" s="41"/>
      <c r="AZ159" s="93">
        <f t="shared" si="51"/>
        <v>157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292.29999999999995</v>
      </c>
      <c r="BP159" s="87">
        <f t="shared" si="66"/>
        <v>316</v>
      </c>
      <c r="BQ159" s="89">
        <f t="shared" si="67"/>
        <v>1.0810810810810811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2</v>
      </c>
      <c r="AV161" s="41">
        <v>0</v>
      </c>
      <c r="AW161" s="41"/>
      <c r="AX161" s="41"/>
      <c r="AY161" s="41"/>
      <c r="AZ161" s="93">
        <f t="shared" si="51"/>
        <v>2</v>
      </c>
      <c r="BA161" s="94">
        <v>1.1666666666666667</v>
      </c>
      <c r="BB161" s="107">
        <f t="shared" si="52"/>
        <v>171.42857142857142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2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2</v>
      </c>
      <c r="BQ161" s="89">
        <f t="shared" si="67"/>
        <v>1.7142857142857142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41</v>
      </c>
      <c r="Q163" s="41">
        <v>0</v>
      </c>
      <c r="R163" s="41">
        <v>0</v>
      </c>
      <c r="S163" s="41"/>
      <c r="T163" s="41"/>
      <c r="U163" s="41"/>
      <c r="V163" s="93">
        <f t="shared" si="47"/>
        <v>43</v>
      </c>
      <c r="W163" s="94">
        <v>3.7</v>
      </c>
      <c r="X163" s="107">
        <f t="shared" si="48"/>
        <v>1162.1621621621621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41</v>
      </c>
      <c r="AU163" s="41">
        <v>0</v>
      </c>
      <c r="AV163" s="41">
        <v>0</v>
      </c>
      <c r="AW163" s="41"/>
      <c r="AX163" s="41"/>
      <c r="AY163" s="41"/>
      <c r="AZ163" s="93">
        <f t="shared" si="51"/>
        <v>43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82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3.7</v>
      </c>
      <c r="BP163" s="87">
        <f t="shared" si="66"/>
        <v>86</v>
      </c>
      <c r="BQ163" s="89">
        <f t="shared" si="67"/>
        <v>23.243243243243242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>
        <v>0</v>
      </c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1</v>
      </c>
      <c r="AV166" s="41">
        <v>1</v>
      </c>
      <c r="AW166" s="41"/>
      <c r="AX166" s="41"/>
      <c r="AY166" s="41"/>
      <c r="AZ166" s="93">
        <f t="shared" si="51"/>
        <v>2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1</v>
      </c>
      <c r="BK166" s="48">
        <f t="shared" si="61"/>
        <v>1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2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1</v>
      </c>
      <c r="AV167" s="41">
        <v>0</v>
      </c>
      <c r="AW167" s="41"/>
      <c r="AX167" s="41"/>
      <c r="AY167" s="41"/>
      <c r="AZ167" s="93">
        <f t="shared" si="51"/>
        <v>1</v>
      </c>
      <c r="BA167" s="94">
        <v>1.6666666666666667</v>
      </c>
      <c r="BB167" s="107">
        <f t="shared" si="52"/>
        <v>60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1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1</v>
      </c>
      <c r="BQ167" s="89">
        <f t="shared" si="67"/>
        <v>0.5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/>
      <c r="T168" s="41"/>
      <c r="U168" s="41"/>
      <c r="V168" s="93">
        <f t="shared" si="47"/>
        <v>1</v>
      </c>
      <c r="W168" s="94">
        <v>1.85</v>
      </c>
      <c r="X168" s="107">
        <f t="shared" si="48"/>
        <v>54.054054054054049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1.85</v>
      </c>
      <c r="BP168" s="87">
        <f t="shared" si="66"/>
        <v>4</v>
      </c>
      <c r="BQ168" s="89">
        <f t="shared" si="67"/>
        <v>2.1621621621621618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>
        <v>0</v>
      </c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>
        <v>0</v>
      </c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>
        <v>0</v>
      </c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/>
      <c r="T173" s="41"/>
      <c r="U173" s="41"/>
      <c r="V173" s="93">
        <f t="shared" si="47"/>
        <v>0</v>
      </c>
      <c r="W173" s="94">
        <v>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/>
      <c r="AI173" s="41"/>
      <c r="AJ173" s="41"/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>
        <v>0</v>
      </c>
      <c r="AW173" s="41"/>
      <c r="AX173" s="41"/>
      <c r="AY173" s="41"/>
      <c r="AZ173" s="93">
        <f t="shared" si="51"/>
        <v>0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>
        <v>0</v>
      </c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>
        <v>0</v>
      </c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2</v>
      </c>
      <c r="AU177" s="41">
        <v>1</v>
      </c>
      <c r="AV177" s="41">
        <v>0</v>
      </c>
      <c r="AW177" s="41"/>
      <c r="AX177" s="41"/>
      <c r="AY177" s="41"/>
      <c r="AZ177" s="93">
        <f t="shared" si="51"/>
        <v>16</v>
      </c>
      <c r="BA177" s="94">
        <v>7</v>
      </c>
      <c r="BB177" s="107">
        <f t="shared" si="52"/>
        <v>228.57142857142856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2</v>
      </c>
      <c r="BJ177" s="48">
        <f t="shared" si="60"/>
        <v>1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16</v>
      </c>
      <c r="BQ177" s="89">
        <f t="shared" si="67"/>
        <v>2.2857142857142856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2</v>
      </c>
      <c r="Q178" s="41">
        <v>4</v>
      </c>
      <c r="R178" s="41">
        <v>2</v>
      </c>
      <c r="S178" s="41"/>
      <c r="T178" s="41"/>
      <c r="U178" s="41"/>
      <c r="V178" s="93">
        <f t="shared" si="47"/>
        <v>47</v>
      </c>
      <c r="W178" s="94">
        <v>72.150000000000006</v>
      </c>
      <c r="X178" s="107">
        <f t="shared" si="48"/>
        <v>65.142065142065135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1</v>
      </c>
      <c r="AF178" s="41">
        <v>0</v>
      </c>
      <c r="AG178" s="41">
        <v>0</v>
      </c>
      <c r="AH178" s="41"/>
      <c r="AI178" s="41"/>
      <c r="AJ178" s="41"/>
      <c r="AK178" s="93">
        <f t="shared" si="49"/>
        <v>1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2</v>
      </c>
      <c r="AU178" s="41">
        <v>4</v>
      </c>
      <c r="AV178" s="41">
        <v>2</v>
      </c>
      <c r="AW178" s="41"/>
      <c r="AX178" s="41"/>
      <c r="AY178" s="41"/>
      <c r="AZ178" s="93">
        <f t="shared" si="51"/>
        <v>47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5</v>
      </c>
      <c r="BJ178" s="48">
        <f t="shared" si="60"/>
        <v>8</v>
      </c>
      <c r="BK178" s="48">
        <f t="shared" si="61"/>
        <v>4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72.150000000000006</v>
      </c>
      <c r="BP178" s="87">
        <f t="shared" si="66"/>
        <v>95</v>
      </c>
      <c r="BQ178" s="89">
        <f t="shared" si="67"/>
        <v>1.3167013167013166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/>
      <c r="T179" s="41"/>
      <c r="U179" s="41"/>
      <c r="V179" s="93">
        <f t="shared" si="47"/>
        <v>2</v>
      </c>
      <c r="W179" s="94">
        <v>3.7</v>
      </c>
      <c r="X179" s="107">
        <f t="shared" si="48"/>
        <v>54.054054054054049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>
        <v>0</v>
      </c>
      <c r="AV179" s="41">
        <v>0</v>
      </c>
      <c r="AW179" s="41"/>
      <c r="AX179" s="41"/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22.866666666666667</v>
      </c>
      <c r="BP179" s="87">
        <f t="shared" si="66"/>
        <v>7</v>
      </c>
      <c r="BQ179" s="89">
        <f t="shared" si="67"/>
        <v>0.30612244897959184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>
        <v>0</v>
      </c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>
        <v>0</v>
      </c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4</v>
      </c>
      <c r="AU182" s="41">
        <v>2</v>
      </c>
      <c r="AV182" s="41">
        <v>0</v>
      </c>
      <c r="AW182" s="41"/>
      <c r="AX182" s="41"/>
      <c r="AY182" s="41"/>
      <c r="AZ182" s="93">
        <f t="shared" si="51"/>
        <v>18</v>
      </c>
      <c r="BA182" s="94">
        <v>2.3333333333333335</v>
      </c>
      <c r="BB182" s="107">
        <f t="shared" si="52"/>
        <v>771.42857142857133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4</v>
      </c>
      <c r="BJ182" s="48">
        <f t="shared" si="60"/>
        <v>2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18</v>
      </c>
      <c r="BQ182" s="89">
        <f t="shared" si="67"/>
        <v>7.7142857142857135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/>
      <c r="T183" s="41"/>
      <c r="U183" s="41"/>
      <c r="V183" s="93">
        <f t="shared" si="47"/>
        <v>1</v>
      </c>
      <c r="W183" s="94">
        <v>1.85</v>
      </c>
      <c r="X183" s="107">
        <f t="shared" si="48"/>
        <v>54.054054054054049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>
        <v>1</v>
      </c>
      <c r="AV183" s="41">
        <v>0</v>
      </c>
      <c r="AW183" s="41"/>
      <c r="AX183" s="41"/>
      <c r="AY183" s="41"/>
      <c r="AZ183" s="93">
        <f t="shared" si="51"/>
        <v>8</v>
      </c>
      <c r="BA183" s="94">
        <v>1</v>
      </c>
      <c r="BB183" s="107">
        <f t="shared" si="52"/>
        <v>800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1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2.85</v>
      </c>
      <c r="BP183" s="87">
        <f t="shared" si="66"/>
        <v>9</v>
      </c>
      <c r="BQ183" s="89">
        <f t="shared" si="67"/>
        <v>3.1578947368421053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/>
      <c r="T184" s="41"/>
      <c r="U184" s="41"/>
      <c r="V184" s="93">
        <f t="shared" si="47"/>
        <v>0</v>
      </c>
      <c r="W184" s="94">
        <v>0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>
        <v>0</v>
      </c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1</v>
      </c>
      <c r="AV185" s="41">
        <v>0</v>
      </c>
      <c r="AW185" s="41"/>
      <c r="AX185" s="41"/>
      <c r="AY185" s="41"/>
      <c r="AZ185" s="93">
        <f t="shared" si="51"/>
        <v>1</v>
      </c>
      <c r="BA185" s="94">
        <v>1.3333333333333333</v>
      </c>
      <c r="BB185" s="107">
        <f t="shared" si="52"/>
        <v>75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1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1</v>
      </c>
      <c r="BQ185" s="89">
        <f t="shared" si="67"/>
        <v>0.75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1</v>
      </c>
      <c r="S186" s="41"/>
      <c r="T186" s="41"/>
      <c r="U186" s="41"/>
      <c r="V186" s="93">
        <f t="shared" si="47"/>
        <v>1</v>
      </c>
      <c r="W186" s="94">
        <v>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/>
      <c r="AI186" s="41"/>
      <c r="AJ186" s="41"/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>
        <v>1</v>
      </c>
      <c r="AW186" s="41"/>
      <c r="AX186" s="41"/>
      <c r="AY186" s="41"/>
      <c r="AZ186" s="93">
        <f t="shared" si="51"/>
        <v>1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2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2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3</v>
      </c>
      <c r="AV187" s="41">
        <v>0</v>
      </c>
      <c r="AW187" s="41"/>
      <c r="AX187" s="41"/>
      <c r="AY187" s="41"/>
      <c r="AZ187" s="93">
        <f t="shared" si="51"/>
        <v>3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3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3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/>
      <c r="T188" s="41"/>
      <c r="U188" s="41"/>
      <c r="V188" s="93">
        <f t="shared" si="47"/>
        <v>0</v>
      </c>
      <c r="W188" s="94">
        <v>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/>
      <c r="AI188" s="41"/>
      <c r="AJ188" s="41"/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2</v>
      </c>
      <c r="AV188" s="41">
        <v>0</v>
      </c>
      <c r="AW188" s="41"/>
      <c r="AX188" s="41"/>
      <c r="AY188" s="41"/>
      <c r="AZ188" s="93">
        <f t="shared" si="51"/>
        <v>2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2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2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>
        <v>0</v>
      </c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/>
      <c r="T190" s="41"/>
      <c r="U190" s="41"/>
      <c r="V190" s="93">
        <f t="shared" si="47"/>
        <v>8</v>
      </c>
      <c r="W190" s="94">
        <v>14.8</v>
      </c>
      <c r="X190" s="107">
        <f t="shared" si="48"/>
        <v>54.054054054054049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0</v>
      </c>
      <c r="AU190" s="41">
        <v>0</v>
      </c>
      <c r="AV190" s="41">
        <v>0</v>
      </c>
      <c r="AW190" s="41"/>
      <c r="AX190" s="41"/>
      <c r="AY190" s="41"/>
      <c r="AZ190" s="93">
        <f t="shared" si="51"/>
        <v>18</v>
      </c>
      <c r="BA190" s="94">
        <v>4.166666666666667</v>
      </c>
      <c r="BB190" s="107">
        <f t="shared" si="52"/>
        <v>431.99999999999994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18.966666666666669</v>
      </c>
      <c r="BP190" s="87">
        <f t="shared" si="66"/>
        <v>26</v>
      </c>
      <c r="BQ190" s="89">
        <f t="shared" si="67"/>
        <v>1.3708260105448153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/>
      <c r="T191" s="41"/>
      <c r="U191" s="41"/>
      <c r="V191" s="93">
        <f t="shared" si="47"/>
        <v>0</v>
      </c>
      <c r="W191" s="94">
        <v>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/>
      <c r="AI191" s="41"/>
      <c r="AJ191" s="41"/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>
        <v>0</v>
      </c>
      <c r="AV191" s="41">
        <v>0</v>
      </c>
      <c r="AW191" s="41"/>
      <c r="AX191" s="41"/>
      <c r="AY191" s="41"/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>
        <v>0</v>
      </c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>
        <v>0</v>
      </c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1</v>
      </c>
      <c r="AU195" s="41">
        <v>0</v>
      </c>
      <c r="AV195" s="41">
        <v>0</v>
      </c>
      <c r="AW195" s="41"/>
      <c r="AX195" s="41"/>
      <c r="AY195" s="41"/>
      <c r="AZ195" s="93">
        <f t="shared" si="51"/>
        <v>3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1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3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/>
      <c r="T196" s="41"/>
      <c r="U196" s="41"/>
      <c r="V196" s="93">
        <f t="shared" si="47"/>
        <v>2</v>
      </c>
      <c r="W196" s="94">
        <v>3.7</v>
      </c>
      <c r="X196" s="107">
        <f t="shared" si="48"/>
        <v>54.054054054054049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>
        <v>0</v>
      </c>
      <c r="AV196" s="41">
        <v>0</v>
      </c>
      <c r="AW196" s="41"/>
      <c r="AX196" s="41"/>
      <c r="AY196" s="41"/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3.7</v>
      </c>
      <c r="BP196" s="87">
        <f t="shared" si="66"/>
        <v>7</v>
      </c>
      <c r="BQ196" s="89">
        <f t="shared" si="67"/>
        <v>1.8918918918918919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>
        <v>0</v>
      </c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>
        <v>0</v>
      </c>
      <c r="AV206" s="41">
        <v>0</v>
      </c>
      <c r="AW206" s="41"/>
      <c r="AX206" s="41"/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1</v>
      </c>
      <c r="R207" s="41">
        <v>0</v>
      </c>
      <c r="S207" s="41"/>
      <c r="T207" s="41"/>
      <c r="U207" s="41"/>
      <c r="V207" s="93">
        <f t="shared" si="68"/>
        <v>1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1</v>
      </c>
      <c r="AV207" s="41">
        <v>0</v>
      </c>
      <c r="AW207" s="41"/>
      <c r="AX207" s="41"/>
      <c r="AY207" s="41"/>
      <c r="AZ207" s="93">
        <f t="shared" si="72"/>
        <v>1</v>
      </c>
      <c r="BA207" s="94">
        <v>0.66666666666666663</v>
      </c>
      <c r="BB207" s="107">
        <f t="shared" si="73"/>
        <v>150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2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2</v>
      </c>
      <c r="BQ207" s="89">
        <f t="shared" si="88"/>
        <v>3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>
        <v>0</v>
      </c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>
        <v>0</v>
      </c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12</v>
      </c>
      <c r="Q213" s="41">
        <v>0</v>
      </c>
      <c r="R213" s="41">
        <v>0</v>
      </c>
      <c r="S213" s="41"/>
      <c r="T213" s="41"/>
      <c r="U213" s="41"/>
      <c r="V213" s="93">
        <f t="shared" si="68"/>
        <v>15</v>
      </c>
      <c r="W213" s="94">
        <v>5.55</v>
      </c>
      <c r="X213" s="107">
        <f t="shared" si="69"/>
        <v>270.27027027027026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12</v>
      </c>
      <c r="AU213" s="41">
        <v>6</v>
      </c>
      <c r="AV213" s="41">
        <v>0</v>
      </c>
      <c r="AW213" s="41"/>
      <c r="AX213" s="41"/>
      <c r="AY213" s="41"/>
      <c r="AZ213" s="93">
        <f t="shared" si="72"/>
        <v>21</v>
      </c>
      <c r="BA213" s="94">
        <v>5.166666666666667</v>
      </c>
      <c r="BB213" s="107">
        <f t="shared" si="73"/>
        <v>406.45161290322579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24</v>
      </c>
      <c r="BJ213" s="48">
        <f t="shared" si="81"/>
        <v>6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10.716666666666667</v>
      </c>
      <c r="BP213" s="87">
        <f t="shared" si="87"/>
        <v>36</v>
      </c>
      <c r="BQ213" s="89">
        <f t="shared" si="88"/>
        <v>3.3592534992223948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/>
      <c r="T215" s="41"/>
      <c r="U215" s="41"/>
      <c r="V215" s="93">
        <f t="shared" si="68"/>
        <v>0</v>
      </c>
      <c r="W215" s="94">
        <v>0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0</v>
      </c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>
        <v>0</v>
      </c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/>
      <c r="T218" s="41"/>
      <c r="U218" s="41"/>
      <c r="V218" s="93">
        <f t="shared" si="68"/>
        <v>0</v>
      </c>
      <c r="W218" s="94">
        <v>0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1</v>
      </c>
      <c r="AU218" s="41">
        <v>0</v>
      </c>
      <c r="AV218" s="41">
        <v>0</v>
      </c>
      <c r="AW218" s="41"/>
      <c r="AX218" s="41"/>
      <c r="AY218" s="41"/>
      <c r="AZ218" s="93">
        <f t="shared" si="72"/>
        <v>1</v>
      </c>
      <c r="BA218" s="94">
        <v>0.66666666666666663</v>
      </c>
      <c r="BB218" s="107">
        <f t="shared" si="73"/>
        <v>150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1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0.66666666666666663</v>
      </c>
      <c r="BP218" s="87">
        <f t="shared" si="87"/>
        <v>1</v>
      </c>
      <c r="BQ218" s="89">
        <f t="shared" si="88"/>
        <v>1.5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>
        <v>0</v>
      </c>
      <c r="AV219" s="41">
        <v>0</v>
      </c>
      <c r="AW219" s="41"/>
      <c r="AX219" s="41"/>
      <c r="AY219" s="41"/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1</v>
      </c>
      <c r="R221" s="41">
        <v>0</v>
      </c>
      <c r="S221" s="41"/>
      <c r="T221" s="41"/>
      <c r="U221" s="41"/>
      <c r="V221" s="93">
        <f t="shared" si="68"/>
        <v>2</v>
      </c>
      <c r="W221" s="94">
        <v>1.85</v>
      </c>
      <c r="X221" s="107">
        <f t="shared" si="69"/>
        <v>108.1081081081081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>
        <v>0</v>
      </c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1</v>
      </c>
      <c r="AV221" s="41">
        <v>0</v>
      </c>
      <c r="AW221" s="41"/>
      <c r="AX221" s="41"/>
      <c r="AY221" s="41"/>
      <c r="AZ221" s="93">
        <f t="shared" si="72"/>
        <v>2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2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1.85</v>
      </c>
      <c r="BP221" s="87">
        <f t="shared" si="87"/>
        <v>4</v>
      </c>
      <c r="BQ221" s="89">
        <f t="shared" si="88"/>
        <v>2.1621621621621618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3</v>
      </c>
      <c r="Q222" s="41">
        <v>0</v>
      </c>
      <c r="R222" s="41">
        <v>0</v>
      </c>
      <c r="S222" s="41"/>
      <c r="T222" s="41"/>
      <c r="U222" s="41"/>
      <c r="V222" s="93">
        <f t="shared" si="68"/>
        <v>3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1</v>
      </c>
      <c r="AF222" s="41">
        <v>0</v>
      </c>
      <c r="AG222" s="41">
        <v>0</v>
      </c>
      <c r="AH222" s="41"/>
      <c r="AI222" s="41"/>
      <c r="AJ222" s="41"/>
      <c r="AK222" s="93">
        <f t="shared" si="70"/>
        <v>1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4</v>
      </c>
      <c r="AU222" s="41">
        <v>0</v>
      </c>
      <c r="AV222" s="41">
        <v>0</v>
      </c>
      <c r="AW222" s="41"/>
      <c r="AX222" s="41"/>
      <c r="AY222" s="41"/>
      <c r="AZ222" s="93">
        <f t="shared" si="72"/>
        <v>4</v>
      </c>
      <c r="BA222" s="94">
        <v>3</v>
      </c>
      <c r="BB222" s="107">
        <f t="shared" si="73"/>
        <v>133.33333333333331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8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8</v>
      </c>
      <c r="BQ222" s="89">
        <f t="shared" si="88"/>
        <v>2.6666666666666665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1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/>
      <c r="T224" s="41"/>
      <c r="U224" s="41"/>
      <c r="V224" s="93">
        <f t="shared" si="68"/>
        <v>1</v>
      </c>
      <c r="W224" s="94">
        <v>1.85</v>
      </c>
      <c r="X224" s="107">
        <f t="shared" si="69"/>
        <v>54.054054054054049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>
        <v>0</v>
      </c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>
        <v>0</v>
      </c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2.35</v>
      </c>
      <c r="BP224" s="87">
        <f t="shared" si="87"/>
        <v>2</v>
      </c>
      <c r="BQ224" s="89">
        <f t="shared" si="88"/>
        <v>0.85106382978723405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>
        <v>0</v>
      </c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>
        <v>0</v>
      </c>
      <c r="AV225" s="41">
        <v>0</v>
      </c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/>
      <c r="T226" s="41"/>
      <c r="U226" s="41"/>
      <c r="V226" s="93">
        <f t="shared" si="68"/>
        <v>4</v>
      </c>
      <c r="W226" s="94">
        <v>7.4</v>
      </c>
      <c r="X226" s="107">
        <f t="shared" si="69"/>
        <v>54.054054054054049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>
        <v>0</v>
      </c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>
        <v>1</v>
      </c>
      <c r="AV226" s="41">
        <v>0</v>
      </c>
      <c r="AW226" s="41"/>
      <c r="AX226" s="41"/>
      <c r="AY226" s="41"/>
      <c r="AZ226" s="93">
        <f t="shared" si="72"/>
        <v>14</v>
      </c>
      <c r="BA226" s="94">
        <v>15.666666666666666</v>
      </c>
      <c r="BB226" s="107">
        <f t="shared" si="73"/>
        <v>89.361702127659584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1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23.066666666666666</v>
      </c>
      <c r="BP226" s="87">
        <f t="shared" si="87"/>
        <v>18</v>
      </c>
      <c r="BQ226" s="89">
        <f t="shared" si="88"/>
        <v>0.78034682080924855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2</v>
      </c>
      <c r="Q227" s="41">
        <v>0</v>
      </c>
      <c r="R227" s="41">
        <v>1</v>
      </c>
      <c r="S227" s="41"/>
      <c r="T227" s="41"/>
      <c r="U227" s="41"/>
      <c r="V227" s="93">
        <f t="shared" si="68"/>
        <v>6</v>
      </c>
      <c r="W227" s="94">
        <v>5.55</v>
      </c>
      <c r="X227" s="107">
        <f t="shared" si="69"/>
        <v>108.10810810810811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>
        <v>0</v>
      </c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2</v>
      </c>
      <c r="AU227" s="41">
        <v>0</v>
      </c>
      <c r="AV227" s="41">
        <v>1</v>
      </c>
      <c r="AW227" s="41"/>
      <c r="AX227" s="41"/>
      <c r="AY227" s="41"/>
      <c r="AZ227" s="93">
        <f t="shared" si="72"/>
        <v>9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4</v>
      </c>
      <c r="BJ227" s="48">
        <f t="shared" si="81"/>
        <v>0</v>
      </c>
      <c r="BK227" s="48">
        <f t="shared" si="82"/>
        <v>2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5.55</v>
      </c>
      <c r="BP227" s="87">
        <f t="shared" si="87"/>
        <v>15</v>
      </c>
      <c r="BQ227" s="89">
        <f t="shared" si="88"/>
        <v>2.7027027027027026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2</v>
      </c>
      <c r="R228" s="41">
        <v>0</v>
      </c>
      <c r="S228" s="41"/>
      <c r="T228" s="41"/>
      <c r="U228" s="41"/>
      <c r="V228" s="93">
        <f t="shared" si="68"/>
        <v>2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>
        <v>0</v>
      </c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2</v>
      </c>
      <c r="AU228" s="41">
        <v>2</v>
      </c>
      <c r="AV228" s="41">
        <v>2</v>
      </c>
      <c r="AW228" s="41"/>
      <c r="AX228" s="41"/>
      <c r="AY228" s="41"/>
      <c r="AZ228" s="93">
        <f t="shared" si="72"/>
        <v>7</v>
      </c>
      <c r="BA228" s="94">
        <v>0.5</v>
      </c>
      <c r="BB228" s="107">
        <f t="shared" si="73"/>
        <v>1400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2</v>
      </c>
      <c r="BJ228" s="48">
        <f t="shared" si="81"/>
        <v>4</v>
      </c>
      <c r="BK228" s="48">
        <f t="shared" si="82"/>
        <v>2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9</v>
      </c>
      <c r="BQ228" s="89">
        <f t="shared" si="88"/>
        <v>18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>
        <v>0</v>
      </c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>
        <v>0</v>
      </c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/>
      <c r="T230" s="41"/>
      <c r="U230" s="41"/>
      <c r="V230" s="93">
        <f t="shared" si="68"/>
        <v>3</v>
      </c>
      <c r="W230" s="94">
        <v>5.55</v>
      </c>
      <c r="X230" s="107">
        <f t="shared" si="69"/>
        <v>54.054054054054056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>
        <v>0</v>
      </c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0</v>
      </c>
      <c r="AT230" s="41">
        <v>0</v>
      </c>
      <c r="AU230" s="41">
        <v>0</v>
      </c>
      <c r="AV230" s="41">
        <v>0</v>
      </c>
      <c r="AW230" s="41"/>
      <c r="AX230" s="41"/>
      <c r="AY230" s="41"/>
      <c r="AZ230" s="93">
        <f t="shared" si="72"/>
        <v>6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5.55</v>
      </c>
      <c r="BP230" s="87">
        <f t="shared" si="87"/>
        <v>9</v>
      </c>
      <c r="BQ230" s="89">
        <f t="shared" si="88"/>
        <v>1.6216216216216217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1</v>
      </c>
      <c r="P231" s="41">
        <v>5</v>
      </c>
      <c r="Q231" s="41">
        <v>0</v>
      </c>
      <c r="R231" s="41">
        <v>0</v>
      </c>
      <c r="S231" s="41"/>
      <c r="T231" s="41"/>
      <c r="U231" s="41"/>
      <c r="V231" s="93">
        <f t="shared" si="68"/>
        <v>6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1</v>
      </c>
      <c r="AT231" s="41">
        <v>5</v>
      </c>
      <c r="AU231" s="41">
        <v>0</v>
      </c>
      <c r="AV231" s="41">
        <v>0</v>
      </c>
      <c r="AW231" s="41"/>
      <c r="AX231" s="41"/>
      <c r="AY231" s="41"/>
      <c r="AZ231" s="93">
        <f t="shared" si="72"/>
        <v>6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2</v>
      </c>
      <c r="BI231" s="48">
        <f t="shared" si="80"/>
        <v>10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12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>
        <v>0</v>
      </c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1</v>
      </c>
      <c r="AU232" s="41">
        <v>0</v>
      </c>
      <c r="AV232" s="41">
        <v>0</v>
      </c>
      <c r="AW232" s="41"/>
      <c r="AX232" s="41"/>
      <c r="AY232" s="41"/>
      <c r="AZ232" s="93">
        <f t="shared" si="72"/>
        <v>1</v>
      </c>
      <c r="BA232" s="94">
        <v>4.5</v>
      </c>
      <c r="BB232" s="107">
        <f t="shared" si="73"/>
        <v>22.222222222222221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1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1</v>
      </c>
      <c r="BQ232" s="89">
        <f t="shared" si="88"/>
        <v>0.22222222222222221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/>
      <c r="T233" s="41"/>
      <c r="U233" s="41"/>
      <c r="V233" s="93">
        <f t="shared" si="68"/>
        <v>1</v>
      </c>
      <c r="W233" s="94">
        <v>1.85</v>
      </c>
      <c r="X233" s="107">
        <f t="shared" si="69"/>
        <v>54.054054054054049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>
        <v>0</v>
      </c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>
        <v>0</v>
      </c>
      <c r="AV233" s="41">
        <v>0</v>
      </c>
      <c r="AW233" s="41"/>
      <c r="AX233" s="41"/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1.85</v>
      </c>
      <c r="BP233" s="87">
        <f t="shared" si="87"/>
        <v>8</v>
      </c>
      <c r="BQ233" s="89">
        <f t="shared" si="88"/>
        <v>4.3243243243243237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7</v>
      </c>
      <c r="S234" s="41"/>
      <c r="T234" s="41"/>
      <c r="U234" s="41"/>
      <c r="V234" s="93">
        <f t="shared" si="68"/>
        <v>7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>
        <v>0</v>
      </c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>
        <v>0</v>
      </c>
      <c r="AV234" s="41">
        <v>7</v>
      </c>
      <c r="AW234" s="41"/>
      <c r="AX234" s="41"/>
      <c r="AY234" s="41"/>
      <c r="AZ234" s="93">
        <f t="shared" si="72"/>
        <v>12</v>
      </c>
      <c r="BA234" s="94">
        <v>7.666666666666667</v>
      </c>
      <c r="BB234" s="107">
        <f t="shared" si="73"/>
        <v>156.52173913043475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14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19</v>
      </c>
      <c r="BQ234" s="89">
        <f t="shared" si="88"/>
        <v>2.4782608695652173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>
        <v>0</v>
      </c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2</v>
      </c>
      <c r="AV235" s="41">
        <v>0</v>
      </c>
      <c r="AW235" s="41"/>
      <c r="AX235" s="41"/>
      <c r="AY235" s="41"/>
      <c r="AZ235" s="93">
        <f t="shared" si="72"/>
        <v>2</v>
      </c>
      <c r="BA235" s="94">
        <v>0.16666666666666666</v>
      </c>
      <c r="BB235" s="107">
        <f t="shared" si="73"/>
        <v>1200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2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2</v>
      </c>
      <c r="BQ235" s="89">
        <f t="shared" si="88"/>
        <v>12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>
        <v>111</v>
      </c>
      <c r="R236" s="41">
        <v>0</v>
      </c>
      <c r="S236" s="41"/>
      <c r="T236" s="41"/>
      <c r="U236" s="41"/>
      <c r="V236" s="93">
        <f t="shared" si="68"/>
        <v>117</v>
      </c>
      <c r="W236" s="94">
        <v>11.1</v>
      </c>
      <c r="X236" s="107">
        <f t="shared" si="69"/>
        <v>1054.0540540540539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4</v>
      </c>
      <c r="AG236" s="41">
        <v>0</v>
      </c>
      <c r="AH236" s="41"/>
      <c r="AI236" s="41"/>
      <c r="AJ236" s="41"/>
      <c r="AK236" s="93">
        <f t="shared" si="70"/>
        <v>4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>
        <v>109</v>
      </c>
      <c r="AV236" s="41">
        <v>0</v>
      </c>
      <c r="AW236" s="41"/>
      <c r="AX236" s="41"/>
      <c r="AY236" s="41"/>
      <c r="AZ236" s="93">
        <f t="shared" si="72"/>
        <v>115</v>
      </c>
      <c r="BA236" s="94">
        <v>1.5</v>
      </c>
      <c r="BB236" s="107">
        <f t="shared" si="73"/>
        <v>7666.666666666667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224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12.6</v>
      </c>
      <c r="BP236" s="87">
        <f t="shared" si="87"/>
        <v>236</v>
      </c>
      <c r="BQ236" s="89">
        <f t="shared" si="88"/>
        <v>18.730158730158731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>
        <v>0</v>
      </c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>
        <v>0</v>
      </c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/>
      <c r="T238" s="41"/>
      <c r="U238" s="41"/>
      <c r="V238" s="93">
        <f t="shared" si="68"/>
        <v>0</v>
      </c>
      <c r="W238" s="94">
        <v>0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>
        <v>0</v>
      </c>
      <c r="AV238" s="41">
        <v>0</v>
      </c>
      <c r="AW238" s="41"/>
      <c r="AX238" s="41"/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17.5</v>
      </c>
      <c r="BP238" s="87">
        <f t="shared" si="87"/>
        <v>2</v>
      </c>
      <c r="BQ238" s="89">
        <f t="shared" si="88"/>
        <v>0.11428571428571428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/>
      <c r="T239" s="41"/>
      <c r="U239" s="41"/>
      <c r="V239" s="93">
        <f t="shared" si="68"/>
        <v>0</v>
      </c>
      <c r="W239" s="94">
        <v>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0</v>
      </c>
      <c r="AH239" s="41"/>
      <c r="AI239" s="41"/>
      <c r="AJ239" s="41"/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>
        <v>0</v>
      </c>
      <c r="AW239" s="41"/>
      <c r="AX239" s="41"/>
      <c r="AY239" s="41"/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>
        <v>0</v>
      </c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>
        <v>0</v>
      </c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/>
      <c r="T241" s="41"/>
      <c r="U241" s="41"/>
      <c r="V241" s="93">
        <f t="shared" si="68"/>
        <v>0</v>
      </c>
      <c r="W241" s="94">
        <v>0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>
        <v>0</v>
      </c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>
        <v>0</v>
      </c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>
        <v>0</v>
      </c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>
        <v>0</v>
      </c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>
        <v>0</v>
      </c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>
        <v>0</v>
      </c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>
        <v>0</v>
      </c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>
        <v>0</v>
      </c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>
        <v>0</v>
      </c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/>
      <c r="T246" s="41"/>
      <c r="U246" s="41"/>
      <c r="V246" s="93">
        <f t="shared" si="68"/>
        <v>1</v>
      </c>
      <c r="W246" s="94">
        <v>1.85</v>
      </c>
      <c r="X246" s="107">
        <f t="shared" si="69"/>
        <v>54.054054054054049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>
        <v>0</v>
      </c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>
        <v>0</v>
      </c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1.85</v>
      </c>
      <c r="BP246" s="87">
        <f t="shared" si="87"/>
        <v>2</v>
      </c>
      <c r="BQ246" s="89">
        <f t="shared" si="88"/>
        <v>1.0810810810810809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>
        <v>0</v>
      </c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>
        <v>0</v>
      </c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>
        <v>0</v>
      </c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>
        <v>0</v>
      </c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>
        <v>0</v>
      </c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>
        <v>0</v>
      </c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/>
      <c r="T250" s="41"/>
      <c r="U250" s="41"/>
      <c r="V250" s="93">
        <f t="shared" si="68"/>
        <v>0</v>
      </c>
      <c r="W250" s="94">
        <v>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/>
      <c r="AI250" s="41"/>
      <c r="AJ250" s="41"/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>
        <v>0</v>
      </c>
      <c r="AW250" s="41"/>
      <c r="AX250" s="41"/>
      <c r="AY250" s="41"/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>
        <v>43</v>
      </c>
      <c r="R251" s="41">
        <v>0</v>
      </c>
      <c r="S251" s="41"/>
      <c r="T251" s="41"/>
      <c r="U251" s="41"/>
      <c r="V251" s="93">
        <f t="shared" si="68"/>
        <v>63</v>
      </c>
      <c r="W251" s="94">
        <v>37</v>
      </c>
      <c r="X251" s="107">
        <f t="shared" si="69"/>
        <v>170.27027027027026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>
        <v>0</v>
      </c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>
        <v>43</v>
      </c>
      <c r="AV251" s="41">
        <v>0</v>
      </c>
      <c r="AW251" s="41"/>
      <c r="AX251" s="41"/>
      <c r="AY251" s="41"/>
      <c r="AZ251" s="93">
        <f t="shared" si="72"/>
        <v>75</v>
      </c>
      <c r="BA251" s="94">
        <v>2.8333333333333335</v>
      </c>
      <c r="BB251" s="107">
        <f t="shared" si="73"/>
        <v>2647.0588235294117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86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39.833333333333336</v>
      </c>
      <c r="BP251" s="87">
        <f t="shared" si="87"/>
        <v>138</v>
      </c>
      <c r="BQ251" s="89">
        <f t="shared" si="88"/>
        <v>3.4644351464435146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>
        <v>0</v>
      </c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>
        <v>0</v>
      </c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0</v>
      </c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>
        <v>0</v>
      </c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0</v>
      </c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>
        <v>0</v>
      </c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>
        <v>0</v>
      </c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>
        <v>0</v>
      </c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>
        <v>0</v>
      </c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>
        <v>0</v>
      </c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>
        <v>0</v>
      </c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>
        <v>0</v>
      </c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>
        <v>0</v>
      </c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>
        <v>0</v>
      </c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>
        <v>0</v>
      </c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/>
      <c r="T260" s="41"/>
      <c r="U260" s="41"/>
      <c r="V260" s="93">
        <f t="shared" si="68"/>
        <v>0</v>
      </c>
      <c r="W260" s="94">
        <v>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/>
      <c r="AI260" s="41"/>
      <c r="AJ260" s="41"/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>
        <v>0</v>
      </c>
      <c r="AW260" s="41"/>
      <c r="AX260" s="41"/>
      <c r="AY260" s="41"/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>
        <v>0</v>
      </c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>
        <v>0</v>
      </c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>
        <v>0</v>
      </c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>
        <v>0</v>
      </c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>
        <v>0</v>
      </c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>
        <v>0</v>
      </c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>
        <v>0</v>
      </c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>
        <v>0</v>
      </c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>
        <v>0</v>
      </c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/>
      <c r="T266" s="41"/>
      <c r="U266" s="41"/>
      <c r="V266" s="93">
        <f t="shared" si="89"/>
        <v>0</v>
      </c>
      <c r="W266" s="94">
        <v>0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>
        <v>0</v>
      </c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>
        <v>0</v>
      </c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/>
      <c r="T267" s="41"/>
      <c r="U267" s="41"/>
      <c r="V267" s="93">
        <f t="shared" si="89"/>
        <v>0</v>
      </c>
      <c r="W267" s="94">
        <v>0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>
        <v>0</v>
      </c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>
        <v>0</v>
      </c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1.1666666666666667</v>
      </c>
      <c r="BP267" s="87">
        <f t="shared" si="108"/>
        <v>1</v>
      </c>
      <c r="BQ267" s="89">
        <f t="shared" si="109"/>
        <v>0.8571428571428571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/>
      <c r="T268" s="41"/>
      <c r="U268" s="41"/>
      <c r="V268" s="93">
        <f t="shared" si="89"/>
        <v>0</v>
      </c>
      <c r="W268" s="94">
        <v>0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>
        <v>0</v>
      </c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>
        <v>0</v>
      </c>
      <c r="AV268" s="41">
        <v>0</v>
      </c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>
        <v>1</v>
      </c>
      <c r="AW269" s="41"/>
      <c r="AX269" s="41"/>
      <c r="AY269" s="41"/>
      <c r="AZ269" s="93">
        <f t="shared" si="93"/>
        <v>1</v>
      </c>
      <c r="BA269" s="94">
        <v>0.33333333333333331</v>
      </c>
      <c r="BB269" s="107">
        <f t="shared" si="94"/>
        <v>300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1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1</v>
      </c>
      <c r="BQ269" s="89">
        <f t="shared" si="109"/>
        <v>3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>
        <v>0</v>
      </c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>
        <v>0</v>
      </c>
      <c r="AV271" s="41">
        <v>0</v>
      </c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>
        <v>0</v>
      </c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>
        <v>0</v>
      </c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>
        <v>0</v>
      </c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>
        <v>0</v>
      </c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1</v>
      </c>
      <c r="AV276" s="41">
        <v>0</v>
      </c>
      <c r="AW276" s="41"/>
      <c r="AX276" s="41"/>
      <c r="AY276" s="41"/>
      <c r="AZ276" s="93">
        <f t="shared" si="93"/>
        <v>1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1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>
        <v>0</v>
      </c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>
        <v>0</v>
      </c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>
        <v>0</v>
      </c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>
        <v>0</v>
      </c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>
        <v>0</v>
      </c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>
        <v>0</v>
      </c>
      <c r="R282" s="41">
        <v>0</v>
      </c>
      <c r="S282" s="41"/>
      <c r="T282" s="41"/>
      <c r="U282" s="41"/>
      <c r="V282" s="93">
        <f t="shared" si="89"/>
        <v>2</v>
      </c>
      <c r="W282" s="94">
        <v>3.7</v>
      </c>
      <c r="X282" s="107">
        <f t="shared" si="90"/>
        <v>54.054054054054049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>
        <v>0</v>
      </c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>
        <v>0</v>
      </c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3.7</v>
      </c>
      <c r="BP282" s="87">
        <f t="shared" si="108"/>
        <v>2</v>
      </c>
      <c r="BQ282" s="89">
        <f t="shared" si="109"/>
        <v>0.54054054054054046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>
        <v>0</v>
      </c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>
        <v>0</v>
      </c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>
        <v>0</v>
      </c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>
        <v>0</v>
      </c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>
        <v>0</v>
      </c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>
        <v>0</v>
      </c>
      <c r="AV285" s="41">
        <v>0</v>
      </c>
      <c r="AW285" s="41"/>
      <c r="AX285" s="41"/>
      <c r="AY285" s="41"/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>
        <v>0</v>
      </c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>
        <v>1</v>
      </c>
      <c r="AV286" s="41">
        <v>0</v>
      </c>
      <c r="AW286" s="41"/>
      <c r="AX286" s="41"/>
      <c r="AY286" s="41"/>
      <c r="AZ286" s="93">
        <f t="shared" si="93"/>
        <v>4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1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4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>
        <v>0</v>
      </c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>
        <v>1</v>
      </c>
      <c r="AW287" s="41"/>
      <c r="AX287" s="41"/>
      <c r="AY287" s="41"/>
      <c r="AZ287" s="93">
        <f t="shared" si="93"/>
        <v>1</v>
      </c>
      <c r="BA287" s="94">
        <v>0.33333333333333331</v>
      </c>
      <c r="BB287" s="107">
        <f t="shared" si="94"/>
        <v>300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1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1</v>
      </c>
      <c r="BQ287" s="89">
        <f t="shared" si="109"/>
        <v>3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>
        <v>0</v>
      </c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>
        <v>0</v>
      </c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>
        <v>0</v>
      </c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>
        <v>0</v>
      </c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>
        <v>0</v>
      </c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>
        <v>0</v>
      </c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/>
      <c r="T291" s="41"/>
      <c r="U291" s="41"/>
      <c r="V291" s="93">
        <f t="shared" si="89"/>
        <v>0</v>
      </c>
      <c r="W291" s="94">
        <v>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>
        <v>0</v>
      </c>
      <c r="AH291" s="41"/>
      <c r="AI291" s="41"/>
      <c r="AJ291" s="41"/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>
        <v>0</v>
      </c>
      <c r="AV291" s="41">
        <v>0</v>
      </c>
      <c r="AW291" s="41"/>
      <c r="AX291" s="41"/>
      <c r="AY291" s="41"/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>
        <v>0</v>
      </c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>
        <v>0</v>
      </c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>
        <v>0</v>
      </c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>
        <v>0</v>
      </c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>
        <v>0</v>
      </c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>
        <v>0</v>
      </c>
      <c r="AV294" s="41">
        <v>0</v>
      </c>
      <c r="AW294" s="41"/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>
        <v>0</v>
      </c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>
        <v>0</v>
      </c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>
        <v>0</v>
      </c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>
        <v>0</v>
      </c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>
        <v>0</v>
      </c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>
        <v>0</v>
      </c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/>
      <c r="T298" s="41"/>
      <c r="U298" s="41"/>
      <c r="V298" s="93">
        <f t="shared" si="89"/>
        <v>0</v>
      </c>
      <c r="W298" s="94">
        <v>0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>
        <v>0</v>
      </c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>
        <v>0</v>
      </c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7.5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>
        <v>0</v>
      </c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>
        <v>0</v>
      </c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>
        <v>0</v>
      </c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>
        <v>0</v>
      </c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>
        <v>0</v>
      </c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>
        <v>0</v>
      </c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>
        <v>0</v>
      </c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>
        <v>0</v>
      </c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>
        <v>0</v>
      </c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>
        <v>0</v>
      </c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>
        <v>0</v>
      </c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>
        <v>0</v>
      </c>
      <c r="AV304" s="41">
        <v>0</v>
      </c>
      <c r="AW304" s="41"/>
      <c r="AX304" s="41"/>
      <c r="AY304" s="41"/>
      <c r="AZ304" s="93">
        <f t="shared" si="93"/>
        <v>1</v>
      </c>
      <c r="BA304" s="94">
        <v>8.8333333333333339</v>
      </c>
      <c r="BB304" s="107">
        <f t="shared" si="94"/>
        <v>11.320754716981131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1</v>
      </c>
      <c r="BQ304" s="89">
        <f t="shared" si="109"/>
        <v>0.10909090909090907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>
        <v>0</v>
      </c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>
        <v>0</v>
      </c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/>
      <c r="T306" s="41"/>
      <c r="U306" s="41"/>
      <c r="V306" s="93">
        <f t="shared" si="89"/>
        <v>0</v>
      </c>
      <c r="W306" s="94">
        <v>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>
        <v>0</v>
      </c>
      <c r="AH306" s="41"/>
      <c r="AI306" s="41"/>
      <c r="AJ306" s="41"/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>
        <v>0</v>
      </c>
      <c r="AW306" s="41"/>
      <c r="AX306" s="41"/>
      <c r="AY306" s="41"/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>
        <v>0</v>
      </c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>
        <v>0</v>
      </c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>
        <v>0</v>
      </c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>
        <v>0</v>
      </c>
      <c r="AV308" s="41">
        <v>0</v>
      </c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>
        <v>0</v>
      </c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>
        <v>0</v>
      </c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>
        <v>0</v>
      </c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>
        <v>0</v>
      </c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>
        <v>0</v>
      </c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3</v>
      </c>
      <c r="AV311" s="41">
        <v>0</v>
      </c>
      <c r="AW311" s="41"/>
      <c r="AX311" s="41"/>
      <c r="AY311" s="41"/>
      <c r="AZ311" s="93">
        <f t="shared" si="93"/>
        <v>3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3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3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>
        <v>0</v>
      </c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>
        <v>0</v>
      </c>
      <c r="AV312" s="41">
        <v>0</v>
      </c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>
        <v>0</v>
      </c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>
        <v>0</v>
      </c>
      <c r="AV313" s="41">
        <v>0</v>
      </c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>
        <v>0</v>
      </c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>
        <v>0</v>
      </c>
      <c r="AV314" s="41">
        <v>0</v>
      </c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>
        <v>0</v>
      </c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>
        <v>0</v>
      </c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>
        <v>0</v>
      </c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>
        <v>0</v>
      </c>
      <c r="AV316" s="41">
        <v>0</v>
      </c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>
        <v>0</v>
      </c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>
        <v>0</v>
      </c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>
        <v>0</v>
      </c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>
        <v>0</v>
      </c>
      <c r="AV318" s="41">
        <v>0</v>
      </c>
      <c r="AW318" s="41"/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>
        <v>0</v>
      </c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>
        <v>0</v>
      </c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>
        <v>0</v>
      </c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>
        <v>0</v>
      </c>
      <c r="AV320" s="41">
        <v>0</v>
      </c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>
        <v>0</v>
      </c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>
        <v>0</v>
      </c>
      <c r="AV321" s="41">
        <v>0</v>
      </c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>
        <v>0</v>
      </c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>
        <v>0</v>
      </c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>
        <v>0</v>
      </c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3</v>
      </c>
      <c r="AT323" s="41">
        <v>1</v>
      </c>
      <c r="AU323" s="41">
        <v>1</v>
      </c>
      <c r="AV323" s="41">
        <v>0</v>
      </c>
      <c r="AW323" s="41"/>
      <c r="AX323" s="41"/>
      <c r="AY323" s="41"/>
      <c r="AZ323" s="93">
        <f t="shared" si="93"/>
        <v>10</v>
      </c>
      <c r="BA323" s="94">
        <v>1</v>
      </c>
      <c r="BB323" s="107">
        <f t="shared" si="94"/>
        <v>1000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3</v>
      </c>
      <c r="BI323" s="48">
        <f t="shared" si="101"/>
        <v>1</v>
      </c>
      <c r="BJ323" s="48">
        <f t="shared" si="102"/>
        <v>1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10</v>
      </c>
      <c r="BQ323" s="89">
        <f t="shared" si="109"/>
        <v>10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>
        <v>0</v>
      </c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>
        <v>0</v>
      </c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>
        <v>0</v>
      </c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>
        <v>0</v>
      </c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15</v>
      </c>
      <c r="O326" s="41">
        <v>17</v>
      </c>
      <c r="P326" s="41">
        <v>9</v>
      </c>
      <c r="Q326" s="41">
        <v>4</v>
      </c>
      <c r="R326" s="41">
        <v>0</v>
      </c>
      <c r="S326" s="41"/>
      <c r="T326" s="41"/>
      <c r="U326" s="41"/>
      <c r="V326" s="93">
        <f t="shared" si="89"/>
        <v>47</v>
      </c>
      <c r="W326" s="94">
        <v>7.4</v>
      </c>
      <c r="X326" s="107">
        <f t="shared" si="90"/>
        <v>635.1351351351351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>
        <v>0</v>
      </c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15</v>
      </c>
      <c r="AS326" s="41">
        <v>17</v>
      </c>
      <c r="AT326" s="41">
        <v>9</v>
      </c>
      <c r="AU326" s="41">
        <v>4</v>
      </c>
      <c r="AV326" s="41">
        <v>0</v>
      </c>
      <c r="AW326" s="41"/>
      <c r="AX326" s="41"/>
      <c r="AY326" s="41"/>
      <c r="AZ326" s="93">
        <f t="shared" si="93"/>
        <v>61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30</v>
      </c>
      <c r="BH326" s="48">
        <f t="shared" si="100"/>
        <v>34</v>
      </c>
      <c r="BI326" s="48">
        <f t="shared" si="101"/>
        <v>18</v>
      </c>
      <c r="BJ326" s="48">
        <f t="shared" si="102"/>
        <v>8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7.7333333333333334</v>
      </c>
      <c r="BP326" s="87">
        <f t="shared" si="108"/>
        <v>108</v>
      </c>
      <c r="BQ326" s="89">
        <f t="shared" si="109"/>
        <v>13.96551724137931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>
        <v>0</v>
      </c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>
        <v>0</v>
      </c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/>
      <c r="T328" s="41"/>
      <c r="U328" s="41"/>
      <c r="V328" s="93">
        <f t="shared" si="110"/>
        <v>0</v>
      </c>
      <c r="W328" s="94">
        <v>0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>
        <v>0</v>
      </c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>
        <v>0</v>
      </c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5.666666666666667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>
        <v>0</v>
      </c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>
        <v>0</v>
      </c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31</v>
      </c>
      <c r="R330" s="41">
        <v>0</v>
      </c>
      <c r="S330" s="41"/>
      <c r="T330" s="41"/>
      <c r="U330" s="41"/>
      <c r="V330" s="93">
        <f t="shared" si="110"/>
        <v>31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>
        <v>0</v>
      </c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>
        <v>31</v>
      </c>
      <c r="AV330" s="41">
        <v>0</v>
      </c>
      <c r="AW330" s="41"/>
      <c r="AX330" s="41"/>
      <c r="AY330" s="41"/>
      <c r="AZ330" s="93">
        <f t="shared" si="114"/>
        <v>31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62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62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>
        <v>0</v>
      </c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>
        <v>0</v>
      </c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>
        <v>0</v>
      </c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>
        <v>0</v>
      </c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>
        <v>0</v>
      </c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>
        <v>0</v>
      </c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>
        <v>0</v>
      </c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>
        <v>0</v>
      </c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>
        <v>0</v>
      </c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>
        <v>0</v>
      </c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>
        <v>0</v>
      </c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>
        <v>0</v>
      </c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2</v>
      </c>
      <c r="AF337" s="41">
        <v>0</v>
      </c>
      <c r="AG337" s="41">
        <v>1</v>
      </c>
      <c r="AH337" s="41"/>
      <c r="AI337" s="41"/>
      <c r="AJ337" s="41"/>
      <c r="AK337" s="93">
        <f t="shared" si="112"/>
        <v>3</v>
      </c>
      <c r="AL337" s="94">
        <v>0.33333333333333331</v>
      </c>
      <c r="AM337" s="107">
        <f t="shared" si="113"/>
        <v>900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8</v>
      </c>
      <c r="AU337" s="41">
        <v>5</v>
      </c>
      <c r="AV337" s="41">
        <v>19</v>
      </c>
      <c r="AW337" s="41"/>
      <c r="AX337" s="41"/>
      <c r="AY337" s="41"/>
      <c r="AZ337" s="93">
        <f t="shared" si="114"/>
        <v>40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10</v>
      </c>
      <c r="BJ337" s="48">
        <f t="shared" si="123"/>
        <v>5</v>
      </c>
      <c r="BK337" s="48">
        <f t="shared" si="124"/>
        <v>20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43</v>
      </c>
      <c r="BQ337" s="89">
        <f t="shared" si="130"/>
        <v>129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>
        <v>0</v>
      </c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>
        <v>0</v>
      </c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>
        <v>0</v>
      </c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>
        <v>0</v>
      </c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>
        <v>0</v>
      </c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>
        <v>0</v>
      </c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>
        <v>0</v>
      </c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>
        <v>0</v>
      </c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/>
      <c r="T342" s="41"/>
      <c r="U342" s="41"/>
      <c r="V342" s="93">
        <f t="shared" si="110"/>
        <v>0</v>
      </c>
      <c r="W342" s="94">
        <v>0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>
        <v>0</v>
      </c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>
        <v>0</v>
      </c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1.3333333333333333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>
        <v>0</v>
      </c>
      <c r="R343" s="41">
        <v>0</v>
      </c>
      <c r="S343" s="41"/>
      <c r="T343" s="41"/>
      <c r="U343" s="41"/>
      <c r="V343" s="93">
        <f t="shared" si="110"/>
        <v>2</v>
      </c>
      <c r="W343" s="94">
        <v>3.7</v>
      </c>
      <c r="X343" s="107">
        <f t="shared" si="111"/>
        <v>54.054054054054049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>
        <v>0</v>
      </c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5</v>
      </c>
      <c r="AU343" s="41">
        <v>4</v>
      </c>
      <c r="AV343" s="41">
        <v>0</v>
      </c>
      <c r="AW343" s="41"/>
      <c r="AX343" s="41"/>
      <c r="AY343" s="41"/>
      <c r="AZ343" s="93">
        <f t="shared" si="114"/>
        <v>11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5</v>
      </c>
      <c r="BJ343" s="48">
        <f t="shared" si="123"/>
        <v>4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3.7</v>
      </c>
      <c r="BP343" s="87">
        <f t="shared" si="129"/>
        <v>13</v>
      </c>
      <c r="BQ343" s="89">
        <f t="shared" si="130"/>
        <v>3.5135135135135132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/>
      <c r="T344" s="41"/>
      <c r="U344" s="41"/>
      <c r="V344" s="93">
        <f t="shared" si="110"/>
        <v>0</v>
      </c>
      <c r="W344" s="94">
        <v>0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>
        <v>0</v>
      </c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>
        <v>0</v>
      </c>
      <c r="AV344" s="41">
        <v>0</v>
      </c>
      <c r="AW344" s="41"/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</v>
      </c>
      <c r="BP344" s="87">
        <f t="shared" si="129"/>
        <v>5</v>
      </c>
      <c r="BQ344" s="89">
        <f t="shared" si="130"/>
        <v>5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>
        <v>0</v>
      </c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1</v>
      </c>
      <c r="AV345" s="41">
        <v>0</v>
      </c>
      <c r="AW345" s="41"/>
      <c r="AX345" s="41"/>
      <c r="AY345" s="41"/>
      <c r="AZ345" s="93">
        <f t="shared" si="114"/>
        <v>2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1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2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/>
      <c r="T346" s="41"/>
      <c r="U346" s="41"/>
      <c r="V346" s="93">
        <f t="shared" si="110"/>
        <v>0</v>
      </c>
      <c r="W346" s="94">
        <v>0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>
        <v>0</v>
      </c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>
        <v>0</v>
      </c>
      <c r="AV346" s="41">
        <v>0</v>
      </c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3.8333333333333335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>
        <v>0</v>
      </c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>
        <v>0</v>
      </c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>
        <v>0</v>
      </c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>
        <v>0</v>
      </c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>
        <v>0</v>
      </c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>
        <v>0</v>
      </c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>
        <v>0</v>
      </c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>
        <v>0</v>
      </c>
      <c r="AV350" s="41">
        <v>0</v>
      </c>
      <c r="AW350" s="41"/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>
        <v>0</v>
      </c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>
        <v>0</v>
      </c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>
        <v>0</v>
      </c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>
        <v>0</v>
      </c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>
        <v>0</v>
      </c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>
        <v>0</v>
      </c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>
        <v>0</v>
      </c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>
        <v>0</v>
      </c>
      <c r="AV354" s="41">
        <v>0</v>
      </c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>
        <v>0</v>
      </c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>
        <v>0</v>
      </c>
      <c r="AV355" s="41">
        <v>0</v>
      </c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>
        <v>0</v>
      </c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>
        <v>0</v>
      </c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>
        <v>0</v>
      </c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>
        <v>0</v>
      </c>
      <c r="AV357" s="41">
        <v>0</v>
      </c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>
        <v>0</v>
      </c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>
        <v>0</v>
      </c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>
        <v>0</v>
      </c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>
        <v>0</v>
      </c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>
        <v>0</v>
      </c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>
        <v>0</v>
      </c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>
        <v>0</v>
      </c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>
        <v>0</v>
      </c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>
        <v>0</v>
      </c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>
        <v>0</v>
      </c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>
        <v>0</v>
      </c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>
        <v>0</v>
      </c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>
        <v>0</v>
      </c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>
        <v>0</v>
      </c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>
        <v>0</v>
      </c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>
        <v>0</v>
      </c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/>
      <c r="T366" s="41"/>
      <c r="U366" s="41"/>
      <c r="V366" s="93">
        <f t="shared" si="110"/>
        <v>0</v>
      </c>
      <c r="W366" s="94">
        <v>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>
        <v>0</v>
      </c>
      <c r="AH366" s="41"/>
      <c r="AI366" s="41"/>
      <c r="AJ366" s="41"/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>
        <v>0</v>
      </c>
      <c r="AV366" s="41">
        <v>0</v>
      </c>
      <c r="AW366" s="41"/>
      <c r="AX366" s="41"/>
      <c r="AY366" s="41"/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>
        <v>0</v>
      </c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>
        <v>0</v>
      </c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37</v>
      </c>
      <c r="Q368" s="41">
        <v>0</v>
      </c>
      <c r="R368" s="41">
        <v>0</v>
      </c>
      <c r="S368" s="41"/>
      <c r="T368" s="41"/>
      <c r="U368" s="41"/>
      <c r="V368" s="93">
        <f t="shared" si="110"/>
        <v>37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>
        <v>0</v>
      </c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37</v>
      </c>
      <c r="AU368" s="41">
        <v>0</v>
      </c>
      <c r="AV368" s="41">
        <v>0</v>
      </c>
      <c r="AW368" s="41"/>
      <c r="AX368" s="41"/>
      <c r="AY368" s="41"/>
      <c r="AZ368" s="93">
        <f t="shared" si="114"/>
        <v>37</v>
      </c>
      <c r="BA368" s="94">
        <v>2.5</v>
      </c>
      <c r="BB368" s="107">
        <f t="shared" si="115"/>
        <v>1480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74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74</v>
      </c>
      <c r="BQ368" s="89">
        <f t="shared" si="130"/>
        <v>29.6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>
        <v>0</v>
      </c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>
        <v>0</v>
      </c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>
        <v>0</v>
      </c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>
        <v>0</v>
      </c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>
        <v>0</v>
      </c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>
        <v>0</v>
      </c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>
        <v>0</v>
      </c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>
        <v>0</v>
      </c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>
        <v>0</v>
      </c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>
        <v>0</v>
      </c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>
        <v>0</v>
      </c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0</v>
      </c>
      <c r="AV374" s="41">
        <v>0</v>
      </c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/>
      <c r="T375" s="41"/>
      <c r="U375" s="41"/>
      <c r="V375" s="93">
        <f t="shared" si="110"/>
        <v>0</v>
      </c>
      <c r="W375" s="94">
        <v>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>
        <v>0</v>
      </c>
      <c r="AH375" s="41"/>
      <c r="AI375" s="41"/>
      <c r="AJ375" s="41"/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/>
      <c r="AX375" s="41"/>
      <c r="AY375" s="41"/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>
        <v>0</v>
      </c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>
        <v>0</v>
      </c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3</v>
      </c>
      <c r="R377" s="41">
        <v>55</v>
      </c>
      <c r="S377" s="41"/>
      <c r="T377" s="41"/>
      <c r="U377" s="41"/>
      <c r="V377" s="93">
        <f t="shared" si="110"/>
        <v>58</v>
      </c>
      <c r="W377" s="94">
        <v>0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>
        <v>0</v>
      </c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4</v>
      </c>
      <c r="AU377" s="41">
        <v>4</v>
      </c>
      <c r="AV377" s="41">
        <v>57</v>
      </c>
      <c r="AW377" s="41"/>
      <c r="AX377" s="41"/>
      <c r="AY377" s="41"/>
      <c r="AZ377" s="93">
        <f t="shared" si="114"/>
        <v>73</v>
      </c>
      <c r="BA377" s="94">
        <v>28.333333333333332</v>
      </c>
      <c r="BB377" s="107">
        <f t="shared" si="115"/>
        <v>257.64705882352945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4</v>
      </c>
      <c r="BJ377" s="48">
        <f t="shared" si="123"/>
        <v>7</v>
      </c>
      <c r="BK377" s="48">
        <f t="shared" si="124"/>
        <v>112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28.666666666666664</v>
      </c>
      <c r="BP377" s="87">
        <f t="shared" si="129"/>
        <v>131</v>
      </c>
      <c r="BQ377" s="89">
        <f t="shared" si="130"/>
        <v>4.5697674418604652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>
        <v>0</v>
      </c>
      <c r="R378" s="41">
        <v>0</v>
      </c>
      <c r="S378" s="41"/>
      <c r="T378" s="41"/>
      <c r="U378" s="41"/>
      <c r="V378" s="93">
        <f t="shared" si="110"/>
        <v>4</v>
      </c>
      <c r="W378" s="94">
        <v>7.4</v>
      </c>
      <c r="X378" s="107">
        <f t="shared" si="111"/>
        <v>54.054054054054049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>
        <v>0</v>
      </c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>
        <v>0</v>
      </c>
      <c r="AV378" s="41">
        <v>0</v>
      </c>
      <c r="AW378" s="41"/>
      <c r="AX378" s="41"/>
      <c r="AY378" s="41"/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7.4</v>
      </c>
      <c r="BP378" s="87">
        <f t="shared" si="129"/>
        <v>8</v>
      </c>
      <c r="BQ378" s="89">
        <f t="shared" si="130"/>
        <v>1.0810810810810809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/>
      <c r="T379" s="41"/>
      <c r="U379" s="41"/>
      <c r="V379" s="93">
        <f t="shared" si="110"/>
        <v>0</v>
      </c>
      <c r="W379" s="94">
        <v>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>
        <v>0</v>
      </c>
      <c r="AH379" s="41"/>
      <c r="AI379" s="41"/>
      <c r="AJ379" s="41"/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>
        <v>0</v>
      </c>
      <c r="AW379" s="41"/>
      <c r="AX379" s="41"/>
      <c r="AY379" s="41"/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>
        <v>0</v>
      </c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/>
      <c r="T381" s="41"/>
      <c r="U381" s="41"/>
      <c r="V381" s="93">
        <f t="shared" si="110"/>
        <v>0</v>
      </c>
      <c r="W381" s="94">
        <v>0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>
        <v>0</v>
      </c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>
        <v>0</v>
      </c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0.16666666666666666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>
        <v>0</v>
      </c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2</v>
      </c>
      <c r="AU382" s="41">
        <v>2</v>
      </c>
      <c r="AV382" s="41">
        <v>3</v>
      </c>
      <c r="AW382" s="41"/>
      <c r="AX382" s="41"/>
      <c r="AY382" s="41"/>
      <c r="AZ382" s="93">
        <f t="shared" si="114"/>
        <v>29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2</v>
      </c>
      <c r="BJ382" s="48">
        <f t="shared" si="123"/>
        <v>2</v>
      </c>
      <c r="BK382" s="48">
        <f t="shared" si="124"/>
        <v>3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29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/>
      <c r="T383" s="41"/>
      <c r="U383" s="41"/>
      <c r="V383" s="93">
        <f t="shared" si="110"/>
        <v>0</v>
      </c>
      <c r="W383" s="94">
        <v>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>
        <v>0</v>
      </c>
      <c r="AH383" s="41"/>
      <c r="AI383" s="41"/>
      <c r="AJ383" s="41"/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>
        <v>0</v>
      </c>
      <c r="AW383" s="41"/>
      <c r="AX383" s="41"/>
      <c r="AY383" s="41"/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>
        <v>0</v>
      </c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>
        <v>0</v>
      </c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>
        <v>0</v>
      </c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0</v>
      </c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>
        <v>0</v>
      </c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>
        <v>0</v>
      </c>
      <c r="AV386" s="41">
        <v>0</v>
      </c>
      <c r="AW386" s="41"/>
      <c r="AX386" s="41"/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>
        <v>0</v>
      </c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>
        <v>0</v>
      </c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>
        <v>0</v>
      </c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2</v>
      </c>
      <c r="AU388" s="41">
        <v>0</v>
      </c>
      <c r="AV388" s="41">
        <v>2</v>
      </c>
      <c r="AW388" s="41"/>
      <c r="AX388" s="41"/>
      <c r="AY388" s="41"/>
      <c r="AZ388" s="93">
        <f t="shared" si="114"/>
        <v>11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2</v>
      </c>
      <c r="BJ388" s="48">
        <f t="shared" si="123"/>
        <v>0</v>
      </c>
      <c r="BK388" s="48">
        <f t="shared" si="124"/>
        <v>2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11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>
        <v>0</v>
      </c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>
        <v>0</v>
      </c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>
        <v>0</v>
      </c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0</v>
      </c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/>
      <c r="T391" s="41"/>
      <c r="U391" s="41"/>
      <c r="V391" s="93">
        <f t="shared" ref="V391:V445" si="131">SUM(J391:U391)</f>
        <v>4</v>
      </c>
      <c r="W391" s="94">
        <v>7.4</v>
      </c>
      <c r="X391" s="107">
        <f t="shared" ref="X391:X454" si="132">+IFERROR(V391/W391,0)*100</f>
        <v>54.054054054054049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>
        <v>0</v>
      </c>
      <c r="AG391" s="41">
        <v>0</v>
      </c>
      <c r="AH391" s="41"/>
      <c r="AI391" s="41"/>
      <c r="AJ391" s="41"/>
      <c r="AK391" s="93">
        <f t="shared" ref="AK391:AK445" si="133">SUM(Y391:AJ391)</f>
        <v>4</v>
      </c>
      <c r="AL391" s="94">
        <v>0.33333333333333331</v>
      </c>
      <c r="AM391" s="107">
        <f t="shared" ref="AM391:AM454" si="134">+IFERROR(AK391/AL391,0)*100</f>
        <v>1200</v>
      </c>
      <c r="AN391" s="41">
        <v>11</v>
      </c>
      <c r="AO391" s="41">
        <v>14</v>
      </c>
      <c r="AP391" s="41">
        <v>30</v>
      </c>
      <c r="AQ391" s="41">
        <v>15</v>
      </c>
      <c r="AR391" s="41">
        <v>6</v>
      </c>
      <c r="AS391" s="41">
        <v>4</v>
      </c>
      <c r="AT391" s="41">
        <v>5</v>
      </c>
      <c r="AU391" s="41">
        <v>3</v>
      </c>
      <c r="AV391" s="41">
        <v>13</v>
      </c>
      <c r="AW391" s="41"/>
      <c r="AX391" s="41"/>
      <c r="AY391" s="41"/>
      <c r="AZ391" s="93">
        <f t="shared" ref="AZ391:AZ445" si="135">SUM(AN391:AY391)</f>
        <v>101</v>
      </c>
      <c r="BA391" s="94">
        <v>17.333333333333332</v>
      </c>
      <c r="BB391" s="107">
        <f t="shared" ref="BB391:BB454" si="136">+IFERROR(AZ391/BA391,0)*100</f>
        <v>582.69230769230774</v>
      </c>
      <c r="BC391" s="48">
        <f t="shared" ref="BC391:BC445" si="137">+J391+Y391+AN391</f>
        <v>13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16</v>
      </c>
      <c r="BG391" s="48">
        <f t="shared" ref="BG391:BG445" si="141">+N391+AC391+AR391</f>
        <v>6</v>
      </c>
      <c r="BH391" s="48">
        <f t="shared" ref="BH391:BH445" si="142">+O391+AD391+AS391</f>
        <v>4</v>
      </c>
      <c r="BI391" s="48">
        <f t="shared" ref="BI391:BI445" si="143">+P391+AE391+AT391</f>
        <v>5</v>
      </c>
      <c r="BJ391" s="48">
        <f t="shared" ref="BJ391:BJ445" si="144">+Q391+AF391+AU391</f>
        <v>3</v>
      </c>
      <c r="BK391" s="48">
        <f t="shared" ref="BK391:BK445" si="145">+R391+AG391+AV391</f>
        <v>13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25.066666666666666</v>
      </c>
      <c r="BP391" s="87">
        <f t="shared" ref="BP391:BP445" si="150">+V391+AK391+AZ391</f>
        <v>109</v>
      </c>
      <c r="BQ391" s="89">
        <f t="shared" ref="BQ391:BQ445" si="151">IFERROR(BP391/BO391,0)</f>
        <v>4.3484042553191493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>
        <v>0</v>
      </c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>
        <v>0</v>
      </c>
      <c r="AV392" s="41">
        <v>0</v>
      </c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>
        <v>0</v>
      </c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>
        <v>0</v>
      </c>
      <c r="AV393" s="41">
        <v>0</v>
      </c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>
        <v>0</v>
      </c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1</v>
      </c>
      <c r="AV394" s="41">
        <v>0</v>
      </c>
      <c r="AW394" s="41"/>
      <c r="AX394" s="41"/>
      <c r="AY394" s="41"/>
      <c r="AZ394" s="93">
        <f t="shared" si="135"/>
        <v>1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1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1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>
        <v>0</v>
      </c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>
        <v>1</v>
      </c>
      <c r="AW395" s="41"/>
      <c r="AX395" s="41"/>
      <c r="AY395" s="41"/>
      <c r="AZ395" s="93">
        <f t="shared" si="135"/>
        <v>1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1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1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>
        <v>0</v>
      </c>
      <c r="R396" s="41">
        <v>0</v>
      </c>
      <c r="S396" s="41"/>
      <c r="T396" s="41"/>
      <c r="U396" s="41"/>
      <c r="V396" s="93">
        <f t="shared" si="131"/>
        <v>1</v>
      </c>
      <c r="W396" s="94">
        <v>1.85</v>
      </c>
      <c r="X396" s="107">
        <f t="shared" si="132"/>
        <v>54.054054054054049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>
        <v>0</v>
      </c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>
        <v>4</v>
      </c>
      <c r="AV396" s="41">
        <v>0</v>
      </c>
      <c r="AW396" s="41"/>
      <c r="AX396" s="41"/>
      <c r="AY396" s="41"/>
      <c r="AZ396" s="93">
        <f t="shared" si="135"/>
        <v>5</v>
      </c>
      <c r="BA396" s="94">
        <v>8.3333333333333339</v>
      </c>
      <c r="BB396" s="107">
        <f t="shared" si="136"/>
        <v>60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4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10.183333333333334</v>
      </c>
      <c r="BP396" s="87">
        <f t="shared" si="150"/>
        <v>6</v>
      </c>
      <c r="BQ396" s="89">
        <f t="shared" si="151"/>
        <v>0.58919803600654663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>
        <v>0</v>
      </c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>
        <v>0</v>
      </c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>
        <v>0</v>
      </c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>
        <v>0</v>
      </c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>
        <v>0</v>
      </c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>
        <v>0</v>
      </c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/>
      <c r="T400" s="41"/>
      <c r="U400" s="41"/>
      <c r="V400" s="93">
        <f t="shared" si="131"/>
        <v>0</v>
      </c>
      <c r="W400" s="94">
        <v>0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>
        <v>0</v>
      </c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>
        <v>0</v>
      </c>
      <c r="AV400" s="41">
        <v>0</v>
      </c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7.833333333333333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>
        <v>0</v>
      </c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>
        <v>0</v>
      </c>
      <c r="AV401" s="41">
        <v>0</v>
      </c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>
        <v>0</v>
      </c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>
        <v>0</v>
      </c>
      <c r="AV402" s="41">
        <v>0</v>
      </c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>
        <v>0</v>
      </c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>
        <v>0</v>
      </c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>
        <v>0</v>
      </c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>
        <v>0</v>
      </c>
      <c r="AV404" s="41">
        <v>0</v>
      </c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>
        <v>0</v>
      </c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>
        <v>0</v>
      </c>
      <c r="AV405" s="41">
        <v>0</v>
      </c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>
        <v>0</v>
      </c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>
        <v>0</v>
      </c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>
        <v>0</v>
      </c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>
        <v>0</v>
      </c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>
        <v>0</v>
      </c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>
        <v>0</v>
      </c>
      <c r="AV408" s="41">
        <v>0</v>
      </c>
      <c r="AW408" s="41"/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>
        <v>0</v>
      </c>
      <c r="AG409" s="41">
        <v>0</v>
      </c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>
        <v>0</v>
      </c>
      <c r="AV409" s="41">
        <v>0</v>
      </c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>
        <v>0</v>
      </c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>
        <v>0</v>
      </c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/>
      <c r="T411" s="41"/>
      <c r="U411" s="41"/>
      <c r="V411" s="93">
        <f t="shared" si="131"/>
        <v>1</v>
      </c>
      <c r="W411" s="94">
        <v>1.85</v>
      </c>
      <c r="X411" s="107">
        <f t="shared" si="132"/>
        <v>54.054054054054049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>
        <v>0</v>
      </c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>
        <v>1</v>
      </c>
      <c r="AV411" s="41">
        <v>2</v>
      </c>
      <c r="AW411" s="41"/>
      <c r="AX411" s="41"/>
      <c r="AY411" s="41"/>
      <c r="AZ411" s="93">
        <f t="shared" si="135"/>
        <v>7</v>
      </c>
      <c r="BA411" s="94">
        <v>1</v>
      </c>
      <c r="BB411" s="107">
        <f t="shared" si="136"/>
        <v>700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1</v>
      </c>
      <c r="BK411" s="48">
        <f t="shared" si="145"/>
        <v>2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2.85</v>
      </c>
      <c r="BP411" s="87">
        <f t="shared" si="150"/>
        <v>8</v>
      </c>
      <c r="BQ411" s="89">
        <f t="shared" si="151"/>
        <v>2.807017543859649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>
        <v>0</v>
      </c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3</v>
      </c>
      <c r="AU412" s="41">
        <v>0</v>
      </c>
      <c r="AV412" s="41">
        <v>0</v>
      </c>
      <c r="AW412" s="41"/>
      <c r="AX412" s="41"/>
      <c r="AY412" s="41"/>
      <c r="AZ412" s="93">
        <f t="shared" si="135"/>
        <v>4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3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4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/>
      <c r="T413" s="41"/>
      <c r="U413" s="41"/>
      <c r="V413" s="93">
        <f t="shared" si="131"/>
        <v>0</v>
      </c>
      <c r="W413" s="94">
        <v>0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>
        <v>0</v>
      </c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>
        <v>0</v>
      </c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4.166666666666667</v>
      </c>
      <c r="BP413" s="87">
        <f t="shared" si="150"/>
        <v>3</v>
      </c>
      <c r="BQ413" s="89">
        <f t="shared" si="151"/>
        <v>0.72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>
        <v>0</v>
      </c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>
        <v>0</v>
      </c>
      <c r="AV414" s="41">
        <v>0</v>
      </c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>
        <v>0</v>
      </c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>
        <v>0</v>
      </c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>
        <v>0</v>
      </c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>
        <v>0</v>
      </c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>
        <v>0</v>
      </c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>
        <v>0</v>
      </c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/>
      <c r="T418" s="41"/>
      <c r="U418" s="41"/>
      <c r="V418" s="93">
        <f t="shared" si="131"/>
        <v>0</v>
      </c>
      <c r="W418" s="94">
        <v>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>
        <v>0</v>
      </c>
      <c r="AH418" s="41"/>
      <c r="AI418" s="41"/>
      <c r="AJ418" s="41"/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>
        <v>0</v>
      </c>
      <c r="AV418" s="41">
        <v>0</v>
      </c>
      <c r="AW418" s="41"/>
      <c r="AX418" s="41"/>
      <c r="AY418" s="41"/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>
        <v>0</v>
      </c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>
        <v>0</v>
      </c>
      <c r="AV420" s="41">
        <v>0</v>
      </c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>
        <v>0</v>
      </c>
      <c r="AV421" s="41">
        <v>0</v>
      </c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>
        <v>0</v>
      </c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>
        <v>0</v>
      </c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>
        <v>0</v>
      </c>
      <c r="AV424" s="41">
        <v>0</v>
      </c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>
        <v>0</v>
      </c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/>
      <c r="T426" s="41"/>
      <c r="U426" s="41"/>
      <c r="V426" s="93">
        <f t="shared" si="131"/>
        <v>0</v>
      </c>
      <c r="W426" s="94">
        <v>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/>
      <c r="AI426" s="41"/>
      <c r="AJ426" s="41"/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2</v>
      </c>
      <c r="AU426" s="41">
        <v>1</v>
      </c>
      <c r="AV426" s="41">
        <v>0</v>
      </c>
      <c r="AW426" s="41"/>
      <c r="AX426" s="41"/>
      <c r="AY426" s="41"/>
      <c r="AZ426" s="93">
        <f t="shared" si="135"/>
        <v>3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2</v>
      </c>
      <c r="BJ426" s="48">
        <f t="shared" si="144"/>
        <v>1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3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>
        <v>0</v>
      </c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>
        <v>0</v>
      </c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>
        <v>0</v>
      </c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/>
      <c r="T430" s="41"/>
      <c r="U430" s="41"/>
      <c r="V430" s="93">
        <f t="shared" si="131"/>
        <v>0</v>
      </c>
      <c r="W430" s="94">
        <v>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/>
      <c r="AI430" s="41"/>
      <c r="AJ430" s="41"/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>
        <v>0</v>
      </c>
      <c r="AV430" s="41">
        <v>0</v>
      </c>
      <c r="AW430" s="41"/>
      <c r="AX430" s="41"/>
      <c r="AY430" s="41"/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3</v>
      </c>
      <c r="Q431" s="41">
        <v>0</v>
      </c>
      <c r="R431" s="41">
        <v>0</v>
      </c>
      <c r="S431" s="41"/>
      <c r="T431" s="41"/>
      <c r="U431" s="41"/>
      <c r="V431" s="93">
        <f t="shared" si="131"/>
        <v>3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3</v>
      </c>
      <c r="AU431" s="41">
        <v>2</v>
      </c>
      <c r="AV431" s="41">
        <v>0</v>
      </c>
      <c r="AW431" s="41"/>
      <c r="AX431" s="41"/>
      <c r="AY431" s="41"/>
      <c r="AZ431" s="93">
        <f t="shared" si="135"/>
        <v>5</v>
      </c>
      <c r="BA431" s="94">
        <v>4.666666666666667</v>
      </c>
      <c r="BB431" s="107">
        <f t="shared" si="136"/>
        <v>107.14285714285714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6</v>
      </c>
      <c r="BJ431" s="48">
        <f t="shared" si="144"/>
        <v>2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8</v>
      </c>
      <c r="BQ431" s="89">
        <f t="shared" si="151"/>
        <v>1.7142857142857142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/>
      <c r="T432" s="41"/>
      <c r="U432" s="41"/>
      <c r="V432" s="93">
        <f t="shared" si="131"/>
        <v>0</v>
      </c>
      <c r="W432" s="94">
        <v>0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>
        <v>0</v>
      </c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5.333333333333333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>
        <v>0</v>
      </c>
      <c r="AV433" s="41">
        <v>0</v>
      </c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>
        <v>0</v>
      </c>
      <c r="AV434" s="41">
        <v>0</v>
      </c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2</v>
      </c>
      <c r="AU435" s="41">
        <v>2</v>
      </c>
      <c r="AV435" s="41">
        <v>1</v>
      </c>
      <c r="AW435" s="41"/>
      <c r="AX435" s="41"/>
      <c r="AY435" s="41"/>
      <c r="AZ435" s="93">
        <f t="shared" si="135"/>
        <v>21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2</v>
      </c>
      <c r="BJ435" s="48">
        <f t="shared" si="144"/>
        <v>2</v>
      </c>
      <c r="BK435" s="48">
        <f t="shared" si="145"/>
        <v>1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21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>
        <v>0</v>
      </c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1</v>
      </c>
      <c r="AV437" s="41">
        <v>0</v>
      </c>
      <c r="AW437" s="41"/>
      <c r="AX437" s="41"/>
      <c r="AY437" s="41"/>
      <c r="AZ437" s="93">
        <f t="shared" si="135"/>
        <v>1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1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1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>
        <v>0</v>
      </c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>
        <v>0</v>
      </c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>
        <v>1</v>
      </c>
      <c r="AV440" s="41">
        <v>0</v>
      </c>
      <c r="AW440" s="41"/>
      <c r="AX440" s="41"/>
      <c r="AY440" s="41"/>
      <c r="AZ440" s="93">
        <f t="shared" si="135"/>
        <v>1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>
        <v>0</v>
      </c>
      <c r="AV441" s="41">
        <v>0</v>
      </c>
      <c r="AW441" s="41"/>
      <c r="AX441" s="41"/>
      <c r="AY441" s="41"/>
      <c r="AZ441" s="93">
        <f t="shared" si="135"/>
        <v>3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3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>
        <v>0</v>
      </c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>
        <v>0</v>
      </c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>
        <v>0</v>
      </c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>
        <v>0</v>
      </c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/>
      <c r="T446" s="41"/>
      <c r="U446" s="41"/>
      <c r="V446" s="93">
        <f t="shared" ref="V446:V449" si="152">SUM(J446:U446)</f>
        <v>2</v>
      </c>
      <c r="W446" s="94">
        <v>3.7</v>
      </c>
      <c r="X446" s="107">
        <f t="shared" si="132"/>
        <v>54.054054054054049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>
        <v>1</v>
      </c>
      <c r="AT446" s="41">
        <v>2</v>
      </c>
      <c r="AU446" s="41">
        <v>1</v>
      </c>
      <c r="AV446" s="41">
        <v>0</v>
      </c>
      <c r="AW446" s="41"/>
      <c r="AX446" s="41"/>
      <c r="AY446" s="41"/>
      <c r="AZ446" s="93">
        <f t="shared" ref="AZ446:AZ449" si="154">SUM(AN446:AY446)</f>
        <v>11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1</v>
      </c>
      <c r="BI446" s="48">
        <f t="shared" ref="BI446:BI449" si="161">+P446+AE446+AT446</f>
        <v>2</v>
      </c>
      <c r="BJ446" s="48">
        <f t="shared" ref="BJ446:BJ449" si="162">+Q446+AF446+AU446</f>
        <v>1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3.7</v>
      </c>
      <c r="BP446" s="87">
        <f t="shared" ref="BP446:BP449" si="167">+V446+AK446+AZ446</f>
        <v>13</v>
      </c>
      <c r="BQ446" s="89">
        <f t="shared" ref="BQ446:BQ449" si="168">IFERROR(BP446/BO446,0)</f>
        <v>3.5135135135135132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1</v>
      </c>
      <c r="Q447" s="41">
        <v>0</v>
      </c>
      <c r="R447" s="41">
        <v>0</v>
      </c>
      <c r="S447" s="41"/>
      <c r="T447" s="41"/>
      <c r="U447" s="41"/>
      <c r="V447" s="93">
        <f t="shared" si="152"/>
        <v>1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>
        <v>0</v>
      </c>
      <c r="AW447" s="41"/>
      <c r="AX447" s="41"/>
      <c r="AY447" s="41"/>
      <c r="AZ447" s="93">
        <f t="shared" si="154"/>
        <v>2</v>
      </c>
      <c r="BA447" s="94">
        <v>3.6666666666666665</v>
      </c>
      <c r="BB447" s="107">
        <f t="shared" si="136"/>
        <v>54.545454545454554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2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3</v>
      </c>
      <c r="BQ447" s="89">
        <f t="shared" si="168"/>
        <v>0.81818181818181823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/>
      <c r="T448" s="41"/>
      <c r="U448" s="41"/>
      <c r="V448" s="93">
        <f t="shared" si="152"/>
        <v>0</v>
      </c>
      <c r="W448" s="94">
        <v>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/>
      <c r="AI448" s="41"/>
      <c r="AJ448" s="41"/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>
        <v>0</v>
      </c>
      <c r="AV448" s="41">
        <v>0</v>
      </c>
      <c r="AW448" s="41"/>
      <c r="AX448" s="41"/>
      <c r="AY448" s="41"/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>
        <v>0</v>
      </c>
      <c r="AG449" s="41">
        <v>0</v>
      </c>
      <c r="AH449" s="41"/>
      <c r="AI449" s="41"/>
      <c r="AJ449" s="41"/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>
        <v>1</v>
      </c>
      <c r="AV449" s="41">
        <v>0</v>
      </c>
      <c r="AW449" s="41"/>
      <c r="AX449" s="41"/>
      <c r="AY449" s="41"/>
      <c r="AZ449" s="93">
        <f t="shared" si="154"/>
        <v>7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1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8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/>
      <c r="T450" s="41"/>
      <c r="U450" s="41"/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/>
      <c r="AI450" s="41"/>
      <c r="AJ450" s="41"/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>
        <v>0</v>
      </c>
      <c r="AW450" s="41"/>
      <c r="AX450" s="41"/>
      <c r="AY450" s="41"/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>
        <v>0</v>
      </c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/>
      <c r="T452" s="41"/>
      <c r="U452" s="41"/>
      <c r="V452" s="93">
        <f t="shared" si="169"/>
        <v>0</v>
      </c>
      <c r="W452" s="94">
        <v>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/>
      <c r="AI452" s="41"/>
      <c r="AJ452" s="41"/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>
        <v>0</v>
      </c>
      <c r="AV452" s="41">
        <v>0</v>
      </c>
      <c r="AW452" s="41"/>
      <c r="AX452" s="41"/>
      <c r="AY452" s="41"/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/>
      <c r="T453" s="41"/>
      <c r="U453" s="41"/>
      <c r="V453" s="93">
        <f t="shared" si="169"/>
        <v>0</v>
      </c>
      <c r="W453" s="94">
        <v>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/>
      <c r="AI453" s="41"/>
      <c r="AJ453" s="41"/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>
        <v>0</v>
      </c>
      <c r="AV453" s="41">
        <v>0</v>
      </c>
      <c r="AW453" s="41"/>
      <c r="AX453" s="41"/>
      <c r="AY453" s="41"/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>
        <v>0</v>
      </c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/>
      <c r="T455" s="41"/>
      <c r="U455" s="41"/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>
        <v>0</v>
      </c>
      <c r="AV455" s="41">
        <v>1</v>
      </c>
      <c r="AW455" s="41"/>
      <c r="AX455" s="41"/>
      <c r="AY455" s="41"/>
      <c r="AZ455" s="93">
        <f t="shared" si="171"/>
        <v>5</v>
      </c>
      <c r="BA455" s="94">
        <v>8</v>
      </c>
      <c r="BB455" s="107">
        <f t="shared" ref="BB455:BB518" si="188">+IFERROR(AZ455/BA455,0)*100</f>
        <v>62.5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1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</v>
      </c>
      <c r="BP455" s="87">
        <f t="shared" si="184"/>
        <v>5</v>
      </c>
      <c r="BQ455" s="89">
        <f t="shared" si="185"/>
        <v>0.625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1</v>
      </c>
      <c r="P456" s="41">
        <v>0</v>
      </c>
      <c r="Q456" s="41">
        <v>0</v>
      </c>
      <c r="R456" s="41">
        <v>0</v>
      </c>
      <c r="S456" s="41"/>
      <c r="T456" s="41"/>
      <c r="U456" s="41"/>
      <c r="V456" s="93">
        <f t="shared" si="169"/>
        <v>3</v>
      </c>
      <c r="W456" s="94">
        <v>3.7</v>
      </c>
      <c r="X456" s="107">
        <f t="shared" si="186"/>
        <v>81.081081081081081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1</v>
      </c>
      <c r="AE456" s="41">
        <v>0</v>
      </c>
      <c r="AF456" s="41">
        <v>0</v>
      </c>
      <c r="AG456" s="41">
        <v>0</v>
      </c>
      <c r="AH456" s="41"/>
      <c r="AI456" s="41"/>
      <c r="AJ456" s="41"/>
      <c r="AK456" s="93">
        <f t="shared" si="170"/>
        <v>1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6</v>
      </c>
      <c r="AS456" s="41">
        <v>4</v>
      </c>
      <c r="AT456" s="41">
        <v>5</v>
      </c>
      <c r="AU456" s="41">
        <v>1</v>
      </c>
      <c r="AV456" s="41">
        <v>0</v>
      </c>
      <c r="AW456" s="41"/>
      <c r="AX456" s="41"/>
      <c r="AY456" s="41"/>
      <c r="AZ456" s="93">
        <f t="shared" si="171"/>
        <v>31</v>
      </c>
      <c r="BA456" s="94">
        <v>1.5</v>
      </c>
      <c r="BB456" s="107">
        <f t="shared" si="188"/>
        <v>2066.666666666667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6</v>
      </c>
      <c r="BH456" s="48">
        <f t="shared" si="177"/>
        <v>6</v>
      </c>
      <c r="BI456" s="48">
        <f t="shared" si="178"/>
        <v>5</v>
      </c>
      <c r="BJ456" s="48">
        <f t="shared" si="179"/>
        <v>1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5.2</v>
      </c>
      <c r="BP456" s="87">
        <f t="shared" si="184"/>
        <v>35</v>
      </c>
      <c r="BQ456" s="89">
        <f t="shared" si="185"/>
        <v>6.7307692307692308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>
        <v>0</v>
      </c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>
        <v>0</v>
      </c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1</v>
      </c>
      <c r="AU459" s="41">
        <v>1</v>
      </c>
      <c r="AV459" s="41">
        <v>4</v>
      </c>
      <c r="AW459" s="41"/>
      <c r="AX459" s="41"/>
      <c r="AY459" s="41"/>
      <c r="AZ459" s="93">
        <f t="shared" si="171"/>
        <v>20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1</v>
      </c>
      <c r="BJ459" s="48">
        <f t="shared" si="179"/>
        <v>1</v>
      </c>
      <c r="BK459" s="48">
        <f t="shared" si="180"/>
        <v>4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20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>
        <v>1</v>
      </c>
      <c r="R460" s="41">
        <v>0</v>
      </c>
      <c r="S460" s="41"/>
      <c r="T460" s="41"/>
      <c r="U460" s="41"/>
      <c r="V460" s="93">
        <f t="shared" si="169"/>
        <v>4</v>
      </c>
      <c r="W460" s="94">
        <v>5.55</v>
      </c>
      <c r="X460" s="107">
        <f t="shared" si="186"/>
        <v>72.072072072072075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>
        <v>1</v>
      </c>
      <c r="AV460" s="41">
        <v>0</v>
      </c>
      <c r="AW460" s="41"/>
      <c r="AX460" s="41"/>
      <c r="AY460" s="41"/>
      <c r="AZ460" s="93">
        <f t="shared" si="171"/>
        <v>6</v>
      </c>
      <c r="BA460" s="94">
        <v>4.333333333333333</v>
      </c>
      <c r="BB460" s="107">
        <f t="shared" si="188"/>
        <v>138.46153846153848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2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9.8833333333333329</v>
      </c>
      <c r="BP460" s="87">
        <f t="shared" si="184"/>
        <v>10</v>
      </c>
      <c r="BQ460" s="89">
        <f t="shared" si="185"/>
        <v>1.0118043844856661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>
        <v>1</v>
      </c>
      <c r="AV461" s="41">
        <v>1</v>
      </c>
      <c r="AW461" s="41"/>
      <c r="AX461" s="41"/>
      <c r="AY461" s="41"/>
      <c r="AZ461" s="93">
        <f t="shared" si="171"/>
        <v>13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1</v>
      </c>
      <c r="BK461" s="48">
        <f t="shared" si="180"/>
        <v>1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13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/>
      <c r="T462" s="41"/>
      <c r="U462" s="41"/>
      <c r="V462" s="93">
        <f t="shared" si="169"/>
        <v>0</v>
      </c>
      <c r="W462" s="94">
        <v>0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>
        <v>0</v>
      </c>
      <c r="AV462" s="41">
        <v>0</v>
      </c>
      <c r="AW462" s="41"/>
      <c r="AX462" s="41"/>
      <c r="AY462" s="41"/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4.166666666666667</v>
      </c>
      <c r="BP462" s="87">
        <f t="shared" si="184"/>
        <v>1</v>
      </c>
      <c r="BQ462" s="89">
        <f t="shared" si="185"/>
        <v>0.24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>
        <v>0</v>
      </c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>
        <v>0</v>
      </c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>
        <v>0</v>
      </c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1</v>
      </c>
      <c r="AU466" s="41">
        <v>0</v>
      </c>
      <c r="AV466" s="41">
        <v>1</v>
      </c>
      <c r="AW466" s="41"/>
      <c r="AX466" s="41"/>
      <c r="AY466" s="41"/>
      <c r="AZ466" s="93">
        <f t="shared" si="171"/>
        <v>8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1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8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>
        <v>0</v>
      </c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>
        <v>0</v>
      </c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>
        <v>0</v>
      </c>
      <c r="R469" s="41">
        <v>0</v>
      </c>
      <c r="S469" s="41"/>
      <c r="T469" s="41"/>
      <c r="U469" s="41"/>
      <c r="V469" s="93">
        <f t="shared" si="169"/>
        <v>4</v>
      </c>
      <c r="W469" s="94">
        <v>7.4</v>
      </c>
      <c r="X469" s="107">
        <f t="shared" si="186"/>
        <v>54.054054054054049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2</v>
      </c>
      <c r="AU469" s="41">
        <v>4</v>
      </c>
      <c r="AV469" s="41">
        <v>0</v>
      </c>
      <c r="AW469" s="41"/>
      <c r="AX469" s="41"/>
      <c r="AY469" s="41"/>
      <c r="AZ469" s="93">
        <f t="shared" si="171"/>
        <v>23</v>
      </c>
      <c r="BA469" s="94">
        <v>21.666666666666668</v>
      </c>
      <c r="BB469" s="107">
        <f t="shared" si="188"/>
        <v>106.15384615384616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2</v>
      </c>
      <c r="BJ469" s="48">
        <f t="shared" si="179"/>
        <v>4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30.06666666666667</v>
      </c>
      <c r="BP469" s="87">
        <f t="shared" si="184"/>
        <v>27</v>
      </c>
      <c r="BQ469" s="89">
        <f t="shared" si="185"/>
        <v>0.89800443458980039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1</v>
      </c>
      <c r="S470" s="41"/>
      <c r="T470" s="41"/>
      <c r="U470" s="41"/>
      <c r="V470" s="93">
        <f t="shared" si="169"/>
        <v>3</v>
      </c>
      <c r="W470" s="94">
        <v>3.7</v>
      </c>
      <c r="X470" s="107">
        <f t="shared" si="186"/>
        <v>81.081081081081081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>
        <v>0</v>
      </c>
      <c r="AV470" s="41">
        <v>2</v>
      </c>
      <c r="AW470" s="41"/>
      <c r="AX470" s="41"/>
      <c r="AY470" s="41"/>
      <c r="AZ470" s="93">
        <f t="shared" si="171"/>
        <v>12</v>
      </c>
      <c r="BA470" s="94">
        <v>3</v>
      </c>
      <c r="BB470" s="107">
        <f t="shared" si="188"/>
        <v>400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3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7.3666666666666671</v>
      </c>
      <c r="BP470" s="87">
        <f t="shared" si="184"/>
        <v>17</v>
      </c>
      <c r="BQ470" s="89">
        <f t="shared" si="185"/>
        <v>2.3076923076923075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>
        <v>0</v>
      </c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/>
      <c r="T472" s="41"/>
      <c r="U472" s="41"/>
      <c r="V472" s="93">
        <f t="shared" si="169"/>
        <v>1</v>
      </c>
      <c r="W472" s="94">
        <v>1.85</v>
      </c>
      <c r="X472" s="107">
        <f t="shared" si="186"/>
        <v>54.054054054054049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1</v>
      </c>
      <c r="AU472" s="41">
        <v>1</v>
      </c>
      <c r="AV472" s="41">
        <v>2</v>
      </c>
      <c r="AW472" s="41"/>
      <c r="AX472" s="41"/>
      <c r="AY472" s="41"/>
      <c r="AZ472" s="93">
        <f t="shared" si="171"/>
        <v>59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1</v>
      </c>
      <c r="BJ472" s="48">
        <f t="shared" si="179"/>
        <v>1</v>
      </c>
      <c r="BK472" s="48">
        <f t="shared" si="180"/>
        <v>2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1.85</v>
      </c>
      <c r="BP472" s="87">
        <f t="shared" si="184"/>
        <v>60</v>
      </c>
      <c r="BQ472" s="89">
        <f t="shared" si="185"/>
        <v>32.432432432432428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/>
      <c r="T473" s="41"/>
      <c r="U473" s="41"/>
      <c r="V473" s="93">
        <f t="shared" si="169"/>
        <v>0</v>
      </c>
      <c r="W473" s="94">
        <v>0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6</v>
      </c>
      <c r="AU473" s="41">
        <v>3</v>
      </c>
      <c r="AV473" s="41">
        <v>2</v>
      </c>
      <c r="AW473" s="41"/>
      <c r="AX473" s="41"/>
      <c r="AY473" s="41"/>
      <c r="AZ473" s="93">
        <f t="shared" si="171"/>
        <v>30</v>
      </c>
      <c r="BA473" s="94">
        <v>11.666666666666666</v>
      </c>
      <c r="BB473" s="107">
        <f t="shared" si="188"/>
        <v>257.14285714285717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6</v>
      </c>
      <c r="BJ473" s="48">
        <f t="shared" si="179"/>
        <v>3</v>
      </c>
      <c r="BK473" s="48">
        <f t="shared" si="180"/>
        <v>2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12.333333333333332</v>
      </c>
      <c r="BP473" s="87">
        <f t="shared" si="184"/>
        <v>30</v>
      </c>
      <c r="BQ473" s="89">
        <f t="shared" si="185"/>
        <v>2.4324324324324325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>
        <v>0</v>
      </c>
      <c r="R474" s="41">
        <v>0</v>
      </c>
      <c r="S474" s="41"/>
      <c r="T474" s="41"/>
      <c r="U474" s="41"/>
      <c r="V474" s="93">
        <f t="shared" si="169"/>
        <v>1</v>
      </c>
      <c r="W474" s="94">
        <v>1.85</v>
      </c>
      <c r="X474" s="107">
        <f t="shared" si="186"/>
        <v>54.054054054054049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2</v>
      </c>
      <c r="AU474" s="41">
        <v>4</v>
      </c>
      <c r="AV474" s="41">
        <v>2</v>
      </c>
      <c r="AW474" s="41"/>
      <c r="AX474" s="41"/>
      <c r="AY474" s="41"/>
      <c r="AZ474" s="93">
        <f t="shared" si="171"/>
        <v>19</v>
      </c>
      <c r="BA474" s="94">
        <v>63.666666666666664</v>
      </c>
      <c r="BB474" s="107">
        <f t="shared" si="188"/>
        <v>29.842931937172779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2</v>
      </c>
      <c r="BJ474" s="48">
        <f t="shared" si="179"/>
        <v>4</v>
      </c>
      <c r="BK474" s="48">
        <f t="shared" si="180"/>
        <v>2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65.516666666666666</v>
      </c>
      <c r="BP474" s="87">
        <f t="shared" si="184"/>
        <v>20</v>
      </c>
      <c r="BQ474" s="89">
        <f t="shared" si="185"/>
        <v>0.30526583566522514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>
        <v>0</v>
      </c>
      <c r="AV475" s="41">
        <v>0</v>
      </c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/>
      <c r="T476" s="41"/>
      <c r="U476" s="41"/>
      <c r="V476" s="93">
        <f t="shared" si="169"/>
        <v>0</v>
      </c>
      <c r="W476" s="94">
        <v>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/>
      <c r="AI476" s="41"/>
      <c r="AJ476" s="41"/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>
        <v>0</v>
      </c>
      <c r="AW476" s="41"/>
      <c r="AX476" s="41"/>
      <c r="AY476" s="41"/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/>
      <c r="T477" s="41"/>
      <c r="U477" s="41"/>
      <c r="V477" s="93">
        <f t="shared" si="169"/>
        <v>0</v>
      </c>
      <c r="W477" s="94">
        <v>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/>
      <c r="AI477" s="41"/>
      <c r="AJ477" s="41"/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>
        <v>0</v>
      </c>
      <c r="AW477" s="41"/>
      <c r="AX477" s="41"/>
      <c r="AY477" s="41"/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/>
      <c r="T478" s="41"/>
      <c r="U478" s="41"/>
      <c r="V478" s="93">
        <f t="shared" si="169"/>
        <v>0</v>
      </c>
      <c r="W478" s="94">
        <v>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/>
      <c r="AI478" s="41"/>
      <c r="AJ478" s="41"/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>
        <v>0</v>
      </c>
      <c r="AW478" s="41"/>
      <c r="AX478" s="41"/>
      <c r="AY478" s="41"/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/>
      <c r="T479" s="41"/>
      <c r="U479" s="41"/>
      <c r="V479" s="93">
        <f t="shared" si="169"/>
        <v>0</v>
      </c>
      <c r="W479" s="94">
        <v>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/>
      <c r="AI479" s="41"/>
      <c r="AJ479" s="41"/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>
        <v>0</v>
      </c>
      <c r="AW479" s="41"/>
      <c r="AX479" s="41"/>
      <c r="AY479" s="41"/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/>
      <c r="T480" s="41"/>
      <c r="U480" s="41"/>
      <c r="V480" s="93">
        <f t="shared" si="169"/>
        <v>0</v>
      </c>
      <c r="W480" s="94">
        <v>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/>
      <c r="AI480" s="41"/>
      <c r="AJ480" s="41"/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>
        <v>0</v>
      </c>
      <c r="AW480" s="41"/>
      <c r="AX480" s="41"/>
      <c r="AY480" s="41"/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>
        <v>0</v>
      </c>
      <c r="AV481" s="41">
        <v>0</v>
      </c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>
        <v>0</v>
      </c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>
        <v>0</v>
      </c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>
        <v>0</v>
      </c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>
        <v>0</v>
      </c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>
        <v>0</v>
      </c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>
        <v>0</v>
      </c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>
        <v>1</v>
      </c>
      <c r="AV487" s="41">
        <v>0</v>
      </c>
      <c r="AW487" s="41"/>
      <c r="AX487" s="41"/>
      <c r="AY487" s="41"/>
      <c r="AZ487" s="93">
        <f t="shared" si="171"/>
        <v>5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1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5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1</v>
      </c>
      <c r="AU488" s="41">
        <v>0</v>
      </c>
      <c r="AV488" s="41">
        <v>0</v>
      </c>
      <c r="AW488" s="41"/>
      <c r="AX488" s="41"/>
      <c r="AY488" s="41"/>
      <c r="AZ488" s="93">
        <f t="shared" si="171"/>
        <v>1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1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1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>
        <v>0</v>
      </c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>
        <v>0</v>
      </c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>
        <v>0</v>
      </c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/>
      <c r="T493" s="41"/>
      <c r="U493" s="41"/>
      <c r="V493" s="93">
        <f t="shared" si="169"/>
        <v>1</v>
      </c>
      <c r="W493" s="94">
        <v>1.85</v>
      </c>
      <c r="X493" s="107">
        <f t="shared" si="186"/>
        <v>54.054054054054049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>
        <v>0</v>
      </c>
      <c r="AV493" s="41">
        <v>0</v>
      </c>
      <c r="AW493" s="41"/>
      <c r="AX493" s="41"/>
      <c r="AY493" s="41"/>
      <c r="AZ493" s="93">
        <f t="shared" si="171"/>
        <v>13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1.85</v>
      </c>
      <c r="BP493" s="87">
        <f t="shared" si="184"/>
        <v>14</v>
      </c>
      <c r="BQ493" s="89">
        <f t="shared" si="185"/>
        <v>7.5675675675675675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>
        <v>0</v>
      </c>
      <c r="AV495" s="41">
        <v>0</v>
      </c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>
        <v>0</v>
      </c>
      <c r="AV496" s="41">
        <v>0</v>
      </c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>
        <v>0</v>
      </c>
      <c r="AV497" s="41">
        <v>0</v>
      </c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>
        <v>0</v>
      </c>
      <c r="AV498" s="41">
        <v>0</v>
      </c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>
        <v>0</v>
      </c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>
        <v>0</v>
      </c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>
        <v>0</v>
      </c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>
        <v>0</v>
      </c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>
        <v>0</v>
      </c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>
        <v>0</v>
      </c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>
        <v>0</v>
      </c>
      <c r="AV505" s="41">
        <v>0</v>
      </c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>
        <v>0</v>
      </c>
      <c r="AV506" s="41">
        <v>0</v>
      </c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>
        <v>0</v>
      </c>
      <c r="AV507" s="41">
        <v>0</v>
      </c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>
        <v>0</v>
      </c>
      <c r="AV508" s="41">
        <v>0</v>
      </c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>
        <v>0</v>
      </c>
      <c r="AV509" s="41">
        <v>0</v>
      </c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>
        <v>0</v>
      </c>
      <c r="AV510" s="41">
        <v>0</v>
      </c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>
        <v>0</v>
      </c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>
        <v>0</v>
      </c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>
        <v>0</v>
      </c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>
        <v>0</v>
      </c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>
        <v>0</v>
      </c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>
        <v>0</v>
      </c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>
        <v>0</v>
      </c>
      <c r="AV517" s="41">
        <v>0</v>
      </c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>
        <v>0</v>
      </c>
      <c r="AV518" s="41">
        <v>0</v>
      </c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>
        <v>0</v>
      </c>
      <c r="AV519" s="41">
        <v>0</v>
      </c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/>
      <c r="T520" s="41"/>
      <c r="U520" s="41"/>
      <c r="V520" s="93">
        <f t="shared" si="190"/>
        <v>7</v>
      </c>
      <c r="W520" s="94">
        <v>12.95</v>
      </c>
      <c r="X520" s="107">
        <f t="shared" si="207"/>
        <v>54.054054054054056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>
        <v>0</v>
      </c>
      <c r="AV520" s="41">
        <v>0</v>
      </c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12.95</v>
      </c>
      <c r="BP520" s="87">
        <f t="shared" si="205"/>
        <v>14</v>
      </c>
      <c r="BQ520" s="89">
        <f t="shared" si="206"/>
        <v>1.0810810810810811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>
        <v>0</v>
      </c>
      <c r="AV521" s="41">
        <v>0</v>
      </c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>
        <v>0</v>
      </c>
      <c r="AV522" s="41">
        <v>0</v>
      </c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>
        <v>0</v>
      </c>
      <c r="AV523" s="41">
        <v>0</v>
      </c>
      <c r="AW523" s="41"/>
      <c r="AX523" s="41"/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>
        <v>0</v>
      </c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>
        <v>0</v>
      </c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>
        <v>0</v>
      </c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>
        <v>0</v>
      </c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>
        <v>0</v>
      </c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>
        <v>0</v>
      </c>
      <c r="AV529" s="41">
        <v>0</v>
      </c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5</v>
      </c>
      <c r="P530" s="41">
        <v>0</v>
      </c>
      <c r="Q530" s="41">
        <v>0</v>
      </c>
      <c r="R530" s="41">
        <v>0</v>
      </c>
      <c r="S530" s="41"/>
      <c r="T530" s="41"/>
      <c r="U530" s="41"/>
      <c r="V530" s="93">
        <f t="shared" si="190"/>
        <v>8</v>
      </c>
      <c r="W530" s="94">
        <v>5.55</v>
      </c>
      <c r="X530" s="107">
        <f t="shared" si="207"/>
        <v>144.14414414414415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5</v>
      </c>
      <c r="AT530" s="41">
        <v>0</v>
      </c>
      <c r="AU530" s="41">
        <v>0</v>
      </c>
      <c r="AV530" s="41">
        <v>0</v>
      </c>
      <c r="AW530" s="41"/>
      <c r="AX530" s="41"/>
      <c r="AY530" s="41"/>
      <c r="AZ530" s="93">
        <f t="shared" si="192"/>
        <v>24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10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5.55</v>
      </c>
      <c r="BP530" s="87">
        <f t="shared" si="205"/>
        <v>32</v>
      </c>
      <c r="BQ530" s="89">
        <f t="shared" si="206"/>
        <v>5.7657657657657664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>
        <v>0</v>
      </c>
      <c r="AV531" s="41">
        <v>0</v>
      </c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/>
      <c r="T532" s="41"/>
      <c r="U532" s="41"/>
      <c r="V532" s="93">
        <f t="shared" si="190"/>
        <v>0</v>
      </c>
      <c r="W532" s="94">
        <v>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/>
      <c r="AI532" s="41"/>
      <c r="AJ532" s="41"/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>
        <v>0</v>
      </c>
      <c r="AV532" s="41">
        <v>0</v>
      </c>
      <c r="AW532" s="41"/>
      <c r="AX532" s="41"/>
      <c r="AY532" s="41"/>
      <c r="AZ532" s="93">
        <f t="shared" si="192"/>
        <v>13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>
        <v>0</v>
      </c>
      <c r="AV533" s="41">
        <v>0</v>
      </c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>
        <v>0</v>
      </c>
      <c r="AV534" s="41">
        <v>0</v>
      </c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>
        <v>0</v>
      </c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>
        <v>0</v>
      </c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>
        <v>0</v>
      </c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>
        <v>0</v>
      </c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>
        <v>0</v>
      </c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>
        <v>0</v>
      </c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>
        <v>0</v>
      </c>
      <c r="AV541" s="41">
        <v>0</v>
      </c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>
        <v>0</v>
      </c>
      <c r="AV542" s="41">
        <v>0</v>
      </c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>
        <v>0</v>
      </c>
      <c r="AV543" s="41">
        <v>0</v>
      </c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>
        <v>0</v>
      </c>
      <c r="AV544" s="41">
        <v>0</v>
      </c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>
        <v>0</v>
      </c>
      <c r="AV545" s="41">
        <v>0</v>
      </c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>
        <v>0</v>
      </c>
      <c r="AV546" s="41">
        <v>0</v>
      </c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>
        <v>0</v>
      </c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>
        <v>0</v>
      </c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>
        <v>0</v>
      </c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>
        <v>0</v>
      </c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>
        <v>0</v>
      </c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>
        <v>0</v>
      </c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>
        <v>0</v>
      </c>
      <c r="AV553" s="41">
        <v>0</v>
      </c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>
        <v>0</v>
      </c>
      <c r="AV554" s="41">
        <v>0</v>
      </c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>
        <v>0</v>
      </c>
      <c r="AV555" s="41">
        <v>0</v>
      </c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>
        <v>0</v>
      </c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>
        <v>0</v>
      </c>
      <c r="AV556" s="41">
        <v>0</v>
      </c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>
        <v>0</v>
      </c>
      <c r="AV557" s="41">
        <v>0</v>
      </c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>
        <v>0</v>
      </c>
      <c r="AV558" s="41">
        <v>0</v>
      </c>
      <c r="AW558" s="41"/>
      <c r="AX558" s="41"/>
      <c r="AY558" s="41"/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>
        <v>0</v>
      </c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>
        <v>0</v>
      </c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>
        <v>0</v>
      </c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>
        <v>0</v>
      </c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>
        <v>0</v>
      </c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>
        <v>0</v>
      </c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>
        <v>0</v>
      </c>
      <c r="AV565" s="41">
        <v>0</v>
      </c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>
        <v>0</v>
      </c>
      <c r="AV566" s="41">
        <v>0</v>
      </c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>
        <v>0</v>
      </c>
      <c r="AV567" s="41">
        <v>0</v>
      </c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>
        <v>0</v>
      </c>
      <c r="AV568" s="41">
        <v>0</v>
      </c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>
        <v>0</v>
      </c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>
        <v>0</v>
      </c>
      <c r="AV570" s="41">
        <v>0</v>
      </c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>
        <v>0</v>
      </c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>
        <v>0</v>
      </c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>
        <v>0</v>
      </c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>
        <v>0</v>
      </c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>
        <v>0</v>
      </c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>
        <v>0</v>
      </c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>
        <v>0</v>
      </c>
      <c r="AV577" s="41">
        <v>0</v>
      </c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>
        <v>0</v>
      </c>
      <c r="AV578" s="41">
        <v>0</v>
      </c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2</v>
      </c>
      <c r="AT579" s="41">
        <v>0</v>
      </c>
      <c r="AU579" s="41">
        <v>2</v>
      </c>
      <c r="AV579" s="41">
        <v>0</v>
      </c>
      <c r="AW579" s="41"/>
      <c r="AX579" s="41"/>
      <c r="AY579" s="41"/>
      <c r="AZ579" s="93">
        <f t="shared" si="213"/>
        <v>5</v>
      </c>
      <c r="BA579" s="94">
        <v>2.5</v>
      </c>
      <c r="BB579" s="107">
        <f t="shared" si="209"/>
        <v>200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2</v>
      </c>
      <c r="BI579" s="48">
        <f t="shared" si="220"/>
        <v>0</v>
      </c>
      <c r="BJ579" s="48">
        <f t="shared" si="221"/>
        <v>2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5</v>
      </c>
      <c r="BQ579" s="89">
        <f t="shared" si="227"/>
        <v>2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>
        <v>0</v>
      </c>
      <c r="AV580" s="41">
        <v>0</v>
      </c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/>
      <c r="T581" s="41"/>
      <c r="U581" s="41"/>
      <c r="V581" s="93">
        <f t="shared" si="211"/>
        <v>0</v>
      </c>
      <c r="W581" s="94">
        <v>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/>
      <c r="AI581" s="41"/>
      <c r="AJ581" s="41"/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>
        <v>0</v>
      </c>
      <c r="AW581" s="41"/>
      <c r="AX581" s="41"/>
      <c r="AY581" s="41"/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>
        <v>0</v>
      </c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>
        <v>0</v>
      </c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>
        <v>0</v>
      </c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>
        <v>0</v>
      </c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>
        <v>0</v>
      </c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>
        <v>0</v>
      </c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>
        <v>0</v>
      </c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>
        <v>0</v>
      </c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>
        <v>0</v>
      </c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>
        <v>0</v>
      </c>
      <c r="AV591" s="41">
        <v>0</v>
      </c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>
        <v>0</v>
      </c>
      <c r="AV592" s="41">
        <v>0</v>
      </c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>
        <v>0</v>
      </c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>
        <v>0</v>
      </c>
      <c r="AV594" s="41">
        <v>0</v>
      </c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>
        <v>0</v>
      </c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>
        <v>0</v>
      </c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>
        <v>0</v>
      </c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>
        <v>0</v>
      </c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>
        <v>0</v>
      </c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>
        <v>0</v>
      </c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>
        <v>0</v>
      </c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>
        <v>0</v>
      </c>
      <c r="AV602" s="41">
        <v>0</v>
      </c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>
        <v>0</v>
      </c>
      <c r="AV603" s="41">
        <v>0</v>
      </c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>
        <v>0</v>
      </c>
      <c r="AG604" s="41">
        <v>0</v>
      </c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>
        <v>0</v>
      </c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>
        <v>0</v>
      </c>
      <c r="AG605" s="41">
        <v>0</v>
      </c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>
        <v>0</v>
      </c>
      <c r="AV605" s="41">
        <v>0</v>
      </c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>
        <v>0</v>
      </c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>
        <v>0</v>
      </c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>
        <v>0</v>
      </c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>
        <v>0</v>
      </c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>
        <v>0</v>
      </c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>
        <v>0</v>
      </c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>
        <v>0</v>
      </c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>
        <v>0</v>
      </c>
      <c r="AV613" s="41">
        <v>0</v>
      </c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>
        <v>0</v>
      </c>
      <c r="AV614" s="41">
        <v>0</v>
      </c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>
        <v>0</v>
      </c>
      <c r="AV615" s="41">
        <v>0</v>
      </c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>
        <v>0</v>
      </c>
      <c r="AV616" s="41">
        <v>0</v>
      </c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>
        <v>0</v>
      </c>
      <c r="AV617" s="41">
        <v>0</v>
      </c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>
        <v>0</v>
      </c>
      <c r="AV618" s="41">
        <v>0</v>
      </c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>
        <v>0</v>
      </c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>
        <v>0</v>
      </c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>
        <v>0</v>
      </c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>
        <v>0</v>
      </c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>
        <v>0</v>
      </c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>
        <v>0</v>
      </c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>
        <v>0</v>
      </c>
      <c r="AV625" s="41">
        <v>0</v>
      </c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>
        <v>0</v>
      </c>
      <c r="AV626" s="41">
        <v>0</v>
      </c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>
        <v>0</v>
      </c>
      <c r="AV627" s="41">
        <v>0</v>
      </c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>
        <v>0</v>
      </c>
      <c r="AV628" s="41">
        <v>0</v>
      </c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>
        <v>0</v>
      </c>
      <c r="AV629" s="41">
        <v>0</v>
      </c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>
        <v>0</v>
      </c>
      <c r="AV630" s="41">
        <v>0</v>
      </c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>
        <v>0</v>
      </c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>
        <v>0</v>
      </c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>
        <v>0</v>
      </c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>
        <v>0</v>
      </c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>
        <v>0</v>
      </c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>
        <v>0</v>
      </c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>
        <v>0</v>
      </c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>
        <v>0</v>
      </c>
      <c r="AV637" s="41">
        <v>0</v>
      </c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>
        <v>0</v>
      </c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>
        <v>0</v>
      </c>
      <c r="AV638" s="41">
        <v>0</v>
      </c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>
        <v>0</v>
      </c>
      <c r="AV639" s="41">
        <v>0</v>
      </c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>
        <v>0</v>
      </c>
      <c r="AV640" s="41">
        <v>0</v>
      </c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>
        <v>0</v>
      </c>
      <c r="AV641" s="41">
        <v>0</v>
      </c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>
        <v>0</v>
      </c>
      <c r="AV642" s="41">
        <v>0</v>
      </c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>
        <v>0</v>
      </c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>
        <v>0</v>
      </c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>
        <v>0</v>
      </c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>
        <v>0</v>
      </c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>
        <v>0</v>
      </c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>
        <v>0</v>
      </c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>
        <v>0</v>
      </c>
      <c r="AV649" s="41">
        <v>0</v>
      </c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/>
      <c r="T650" s="41"/>
      <c r="U650" s="41"/>
      <c r="V650" s="93">
        <f t="shared" si="232"/>
        <v>0</v>
      </c>
      <c r="W650" s="94">
        <v>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/>
      <c r="AI650" s="41"/>
      <c r="AJ650" s="41"/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>
        <v>0</v>
      </c>
      <c r="AV650" s="41">
        <v>0</v>
      </c>
      <c r="AW650" s="41"/>
      <c r="AX650" s="41"/>
      <c r="AY650" s="41"/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>
        <v>0</v>
      </c>
      <c r="AV651" s="41">
        <v>0</v>
      </c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>
        <v>0</v>
      </c>
      <c r="AV652" s="41">
        <v>0</v>
      </c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>
        <v>0</v>
      </c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>
        <v>0</v>
      </c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>
        <v>0</v>
      </c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>
        <v>1</v>
      </c>
      <c r="R656" s="41">
        <v>0</v>
      </c>
      <c r="S656" s="41"/>
      <c r="T656" s="41"/>
      <c r="U656" s="41"/>
      <c r="V656" s="93">
        <f t="shared" si="232"/>
        <v>2</v>
      </c>
      <c r="W656" s="94">
        <v>1.85</v>
      </c>
      <c r="X656" s="107">
        <f t="shared" si="249"/>
        <v>108.1081081081081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7</v>
      </c>
      <c r="AU656" s="41">
        <v>10</v>
      </c>
      <c r="AV656" s="41">
        <v>4</v>
      </c>
      <c r="AW656" s="41"/>
      <c r="AX656" s="41"/>
      <c r="AY656" s="41"/>
      <c r="AZ656" s="93">
        <f t="shared" si="234"/>
        <v>84</v>
      </c>
      <c r="BA656" s="94">
        <v>9.6666666666666661</v>
      </c>
      <c r="BB656" s="107">
        <f t="shared" si="251"/>
        <v>868.9655172413793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7</v>
      </c>
      <c r="BJ656" s="48">
        <f t="shared" si="242"/>
        <v>11</v>
      </c>
      <c r="BK656" s="48">
        <f t="shared" si="243"/>
        <v>4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11.516666666666666</v>
      </c>
      <c r="BP656" s="87">
        <f t="shared" si="247"/>
        <v>86</v>
      </c>
      <c r="BQ656" s="89">
        <f t="shared" si="248"/>
        <v>7.4674384949348775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/>
      <c r="T657" s="41"/>
      <c r="U657" s="41"/>
      <c r="V657" s="93">
        <f t="shared" si="232"/>
        <v>0</v>
      </c>
      <c r="W657" s="94">
        <v>0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>
        <v>0</v>
      </c>
      <c r="AV657" s="41">
        <v>0</v>
      </c>
      <c r="AW657" s="41"/>
      <c r="AX657" s="41"/>
      <c r="AY657" s="41"/>
      <c r="AZ657" s="93">
        <f t="shared" si="234"/>
        <v>3</v>
      </c>
      <c r="BA657" s="94">
        <v>13.666666666666666</v>
      </c>
      <c r="BB657" s="107">
        <f t="shared" si="251"/>
        <v>21.951219512195124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14</v>
      </c>
      <c r="BP657" s="87">
        <f t="shared" si="247"/>
        <v>3</v>
      </c>
      <c r="BQ657" s="89">
        <f t="shared" si="248"/>
        <v>0.21428571428571427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>
        <v>0</v>
      </c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1</v>
      </c>
      <c r="R659" s="41">
        <v>0</v>
      </c>
      <c r="S659" s="41"/>
      <c r="T659" s="41"/>
      <c r="U659" s="41"/>
      <c r="V659" s="93">
        <f t="shared" si="232"/>
        <v>5</v>
      </c>
      <c r="W659" s="94">
        <v>7.4</v>
      </c>
      <c r="X659" s="107">
        <f t="shared" si="249"/>
        <v>67.567567567567565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>
        <v>0</v>
      </c>
      <c r="AG659" s="41">
        <v>0</v>
      </c>
      <c r="AH659" s="41"/>
      <c r="AI659" s="41"/>
      <c r="AJ659" s="41"/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4</v>
      </c>
      <c r="AU659" s="41">
        <v>2</v>
      </c>
      <c r="AV659" s="41">
        <v>8</v>
      </c>
      <c r="AW659" s="41"/>
      <c r="AX659" s="41"/>
      <c r="AY659" s="41"/>
      <c r="AZ659" s="93">
        <f t="shared" si="234"/>
        <v>22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4</v>
      </c>
      <c r="BJ659" s="48">
        <f t="shared" si="242"/>
        <v>3</v>
      </c>
      <c r="BK659" s="48">
        <f t="shared" si="243"/>
        <v>8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7.4</v>
      </c>
      <c r="BP659" s="87">
        <f t="shared" si="247"/>
        <v>28</v>
      </c>
      <c r="BQ659" s="89">
        <f t="shared" si="248"/>
        <v>3.7837837837837838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1</v>
      </c>
      <c r="R660" s="41">
        <v>0</v>
      </c>
      <c r="S660" s="41"/>
      <c r="T660" s="41"/>
      <c r="U660" s="41"/>
      <c r="V660" s="93">
        <f t="shared" si="232"/>
        <v>1</v>
      </c>
      <c r="W660" s="94">
        <v>0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>
        <v>0</v>
      </c>
      <c r="AV660" s="41">
        <v>0</v>
      </c>
      <c r="AW660" s="41"/>
      <c r="AX660" s="41"/>
      <c r="AY660" s="41"/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1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2.3333333333333335</v>
      </c>
      <c r="BP660" s="87">
        <f t="shared" si="247"/>
        <v>2</v>
      </c>
      <c r="BQ660" s="89">
        <f t="shared" si="248"/>
        <v>0.8571428571428571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/>
      <c r="T661" s="41"/>
      <c r="U661" s="41"/>
      <c r="V661" s="93">
        <f t="shared" si="232"/>
        <v>0</v>
      </c>
      <c r="W661" s="94">
        <v>0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>
        <v>1</v>
      </c>
      <c r="AV661" s="41">
        <v>0</v>
      </c>
      <c r="AW661" s="41"/>
      <c r="AX661" s="41"/>
      <c r="AY661" s="41"/>
      <c r="AZ661" s="93">
        <f t="shared" si="234"/>
        <v>1</v>
      </c>
      <c r="BA661" s="94">
        <v>0.66666666666666663</v>
      </c>
      <c r="BB661" s="107">
        <f t="shared" si="251"/>
        <v>150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1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1.3333333333333333</v>
      </c>
      <c r="BP661" s="87">
        <f t="shared" si="247"/>
        <v>1</v>
      </c>
      <c r="BQ661" s="89">
        <f t="shared" si="248"/>
        <v>0.75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>
        <v>0</v>
      </c>
      <c r="R662" s="41">
        <v>0</v>
      </c>
      <c r="S662" s="41"/>
      <c r="T662" s="41"/>
      <c r="U662" s="41"/>
      <c r="V662" s="93">
        <f t="shared" si="232"/>
        <v>1</v>
      </c>
      <c r="W662" s="94">
        <v>1.85</v>
      </c>
      <c r="X662" s="107">
        <f t="shared" si="249"/>
        <v>54.054054054054049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>
        <v>6</v>
      </c>
      <c r="AV662" s="41">
        <v>2</v>
      </c>
      <c r="AW662" s="41"/>
      <c r="AX662" s="41"/>
      <c r="AY662" s="41"/>
      <c r="AZ662" s="93">
        <f t="shared" si="234"/>
        <v>14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6</v>
      </c>
      <c r="BK662" s="48">
        <f t="shared" si="243"/>
        <v>2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1.85</v>
      </c>
      <c r="BP662" s="87">
        <f t="shared" si="247"/>
        <v>15</v>
      </c>
      <c r="BQ662" s="89">
        <f t="shared" si="248"/>
        <v>8.108108108108107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>
        <v>0</v>
      </c>
      <c r="R663" s="41">
        <v>0</v>
      </c>
      <c r="S663" s="41"/>
      <c r="T663" s="41"/>
      <c r="U663" s="41"/>
      <c r="V663" s="93">
        <f t="shared" si="232"/>
        <v>1</v>
      </c>
      <c r="W663" s="94">
        <v>1.85</v>
      </c>
      <c r="X663" s="107">
        <f t="shared" si="249"/>
        <v>54.054054054054049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>
        <v>0</v>
      </c>
      <c r="AV663" s="41">
        <v>0</v>
      </c>
      <c r="AW663" s="41"/>
      <c r="AX663" s="41"/>
      <c r="AY663" s="41"/>
      <c r="AZ663" s="93">
        <f t="shared" si="234"/>
        <v>3</v>
      </c>
      <c r="BA663" s="94">
        <v>1.6666666666666667</v>
      </c>
      <c r="BB663" s="107">
        <f t="shared" si="251"/>
        <v>179.99999999999997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3.5166666666666666</v>
      </c>
      <c r="BP663" s="87">
        <f t="shared" si="247"/>
        <v>4</v>
      </c>
      <c r="BQ663" s="89">
        <f t="shared" si="248"/>
        <v>1.1374407582938388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>
        <v>0</v>
      </c>
      <c r="R664" s="41">
        <v>0</v>
      </c>
      <c r="S664" s="41"/>
      <c r="T664" s="41"/>
      <c r="U664" s="41"/>
      <c r="V664" s="93">
        <f t="shared" si="232"/>
        <v>1</v>
      </c>
      <c r="W664" s="94">
        <v>1.85</v>
      </c>
      <c r="X664" s="107">
        <f t="shared" si="249"/>
        <v>54.054054054054049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>
        <v>0</v>
      </c>
      <c r="AV664" s="41">
        <v>3</v>
      </c>
      <c r="AW664" s="41"/>
      <c r="AX664" s="41"/>
      <c r="AY664" s="41"/>
      <c r="AZ664" s="93">
        <f t="shared" si="234"/>
        <v>8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3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1.85</v>
      </c>
      <c r="BP664" s="87">
        <f t="shared" si="247"/>
        <v>9</v>
      </c>
      <c r="BQ664" s="89">
        <f t="shared" si="248"/>
        <v>4.8648648648648649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>
        <v>0</v>
      </c>
      <c r="AV665" s="41">
        <v>0</v>
      </c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>
        <v>0</v>
      </c>
      <c r="AV666" s="41">
        <v>0</v>
      </c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>
        <v>0</v>
      </c>
      <c r="AV667" s="41">
        <v>0</v>
      </c>
      <c r="AW667" s="41"/>
      <c r="AX667" s="41"/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>
        <v>0</v>
      </c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>
        <v>0</v>
      </c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>
        <v>0</v>
      </c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>
        <v>0</v>
      </c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>
        <v>0</v>
      </c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>
        <v>0</v>
      </c>
      <c r="AV673" s="41">
        <v>0</v>
      </c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>
        <v>0</v>
      </c>
      <c r="AV674" s="41">
        <v>0</v>
      </c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>
        <v>0</v>
      </c>
      <c r="AV675" s="41">
        <v>0</v>
      </c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>
        <v>0</v>
      </c>
      <c r="AV676" s="41">
        <v>0</v>
      </c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>
        <v>0</v>
      </c>
      <c r="AV677" s="41">
        <v>0</v>
      </c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>
        <v>0</v>
      </c>
      <c r="AV678" s="41">
        <v>0</v>
      </c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>
        <v>0</v>
      </c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/>
      <c r="T680" s="41"/>
      <c r="U680" s="41"/>
      <c r="V680" s="93">
        <f t="shared" si="232"/>
        <v>0</v>
      </c>
      <c r="W680" s="94">
        <v>0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>
        <v>1</v>
      </c>
      <c r="AV680" s="41">
        <v>0</v>
      </c>
      <c r="AW680" s="41"/>
      <c r="AX680" s="41"/>
      <c r="AY680" s="41"/>
      <c r="AZ680" s="93">
        <f t="shared" si="234"/>
        <v>4</v>
      </c>
      <c r="BA680" s="94">
        <v>1.3333333333333333</v>
      </c>
      <c r="BB680" s="107">
        <f t="shared" si="251"/>
        <v>300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1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1.6666666666666665</v>
      </c>
      <c r="BP680" s="87">
        <f t="shared" si="247"/>
        <v>4</v>
      </c>
      <c r="BQ680" s="89">
        <f t="shared" si="248"/>
        <v>2.4000000000000004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>
        <v>0</v>
      </c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>
        <v>0</v>
      </c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>
        <v>0</v>
      </c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>
        <v>0</v>
      </c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>
        <v>0</v>
      </c>
      <c r="AV685" s="41">
        <v>0</v>
      </c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/>
      <c r="T686" s="41"/>
      <c r="U686" s="41"/>
      <c r="V686" s="93">
        <f t="shared" si="232"/>
        <v>0</v>
      </c>
      <c r="W686" s="94">
        <v>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/>
      <c r="AI686" s="41"/>
      <c r="AJ686" s="41"/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>
        <v>0</v>
      </c>
      <c r="AV686" s="41">
        <v>0</v>
      </c>
      <c r="AW686" s="41"/>
      <c r="AX686" s="41"/>
      <c r="AY686" s="41"/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>
        <v>0</v>
      </c>
      <c r="AV687" s="41">
        <v>0</v>
      </c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2</v>
      </c>
      <c r="S688" s="41"/>
      <c r="T688" s="41"/>
      <c r="U688" s="41"/>
      <c r="V688" s="93">
        <f t="shared" si="232"/>
        <v>2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1</v>
      </c>
      <c r="AU688" s="41">
        <v>0</v>
      </c>
      <c r="AV688" s="41">
        <v>2</v>
      </c>
      <c r="AW688" s="41"/>
      <c r="AX688" s="41"/>
      <c r="AY688" s="41"/>
      <c r="AZ688" s="93">
        <f t="shared" si="234"/>
        <v>7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1</v>
      </c>
      <c r="BJ688" s="48">
        <f t="shared" si="242"/>
        <v>0</v>
      </c>
      <c r="BK688" s="48">
        <f t="shared" si="243"/>
        <v>4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9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>
        <v>0</v>
      </c>
      <c r="AV689" s="41">
        <v>0</v>
      </c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>
        <v>0</v>
      </c>
      <c r="AV690" s="41">
        <v>0</v>
      </c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>
        <v>0</v>
      </c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>
        <v>0</v>
      </c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>
        <v>0</v>
      </c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>
        <v>0</v>
      </c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>
        <v>0</v>
      </c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1</v>
      </c>
      <c r="R696" s="41">
        <v>0</v>
      </c>
      <c r="S696" s="41"/>
      <c r="T696" s="41"/>
      <c r="U696" s="41"/>
      <c r="V696" s="93">
        <f t="shared" si="232"/>
        <v>1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1</v>
      </c>
      <c r="AV696" s="41">
        <v>0</v>
      </c>
      <c r="AW696" s="41"/>
      <c r="AX696" s="41"/>
      <c r="AY696" s="41"/>
      <c r="AZ696" s="93">
        <f t="shared" si="234"/>
        <v>1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2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2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>
        <v>0</v>
      </c>
      <c r="AV697" s="41">
        <v>0</v>
      </c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>
        <v>0</v>
      </c>
      <c r="AV698" s="41">
        <v>0</v>
      </c>
      <c r="AW698" s="41"/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>
        <v>0</v>
      </c>
      <c r="AV699" s="41">
        <v>0</v>
      </c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>
        <v>0</v>
      </c>
      <c r="R700" s="41">
        <v>1</v>
      </c>
      <c r="S700" s="41"/>
      <c r="T700" s="41"/>
      <c r="U700" s="41"/>
      <c r="V700" s="93">
        <f t="shared" si="232"/>
        <v>8</v>
      </c>
      <c r="W700" s="94">
        <v>12.95</v>
      </c>
      <c r="X700" s="107">
        <f t="shared" si="249"/>
        <v>61.776061776061773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16</v>
      </c>
      <c r="AT700" s="41">
        <v>6</v>
      </c>
      <c r="AU700" s="41">
        <v>4</v>
      </c>
      <c r="AV700" s="41">
        <v>3</v>
      </c>
      <c r="AW700" s="41"/>
      <c r="AX700" s="41"/>
      <c r="AY700" s="41"/>
      <c r="AZ700" s="93">
        <f t="shared" si="234"/>
        <v>74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16</v>
      </c>
      <c r="BI700" s="48">
        <f t="shared" si="241"/>
        <v>6</v>
      </c>
      <c r="BJ700" s="48">
        <f t="shared" si="242"/>
        <v>4</v>
      </c>
      <c r="BK700" s="48">
        <f t="shared" si="243"/>
        <v>4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12.95</v>
      </c>
      <c r="BP700" s="87">
        <f t="shared" si="247"/>
        <v>82</v>
      </c>
      <c r="BQ700" s="89">
        <f t="shared" si="248"/>
        <v>6.3320463320463327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2</v>
      </c>
      <c r="R701" s="41">
        <v>0</v>
      </c>
      <c r="S701" s="41"/>
      <c r="T701" s="41"/>
      <c r="U701" s="41"/>
      <c r="V701" s="93">
        <f t="shared" si="232"/>
        <v>2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>
        <v>2</v>
      </c>
      <c r="AV701" s="41">
        <v>0</v>
      </c>
      <c r="AW701" s="41"/>
      <c r="AX701" s="41"/>
      <c r="AY701" s="41"/>
      <c r="AZ701" s="93">
        <f t="shared" si="234"/>
        <v>3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4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5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4</v>
      </c>
      <c r="P702" s="41">
        <v>22</v>
      </c>
      <c r="Q702" s="41">
        <v>8</v>
      </c>
      <c r="R702" s="41">
        <v>0</v>
      </c>
      <c r="S702" s="41"/>
      <c r="T702" s="41"/>
      <c r="U702" s="41"/>
      <c r="V702" s="93">
        <f t="shared" si="232"/>
        <v>51</v>
      </c>
      <c r="W702" s="94">
        <v>31.45</v>
      </c>
      <c r="X702" s="107">
        <f t="shared" si="249"/>
        <v>162.16216216216216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3</v>
      </c>
      <c r="AF702" s="41">
        <v>0</v>
      </c>
      <c r="AG702" s="41">
        <v>0</v>
      </c>
      <c r="AH702" s="41"/>
      <c r="AI702" s="41"/>
      <c r="AJ702" s="41"/>
      <c r="AK702" s="93">
        <f t="shared" si="233"/>
        <v>3</v>
      </c>
      <c r="AL702" s="94">
        <v>1.6666666666666667</v>
      </c>
      <c r="AM702" s="107">
        <f t="shared" si="250"/>
        <v>179.99999999999997</v>
      </c>
      <c r="AN702" s="41">
        <v>19</v>
      </c>
      <c r="AO702" s="41">
        <v>40</v>
      </c>
      <c r="AP702" s="41">
        <v>58</v>
      </c>
      <c r="AQ702" s="41">
        <v>63</v>
      </c>
      <c r="AR702" s="41">
        <v>47</v>
      </c>
      <c r="AS702" s="41">
        <v>25</v>
      </c>
      <c r="AT702" s="41">
        <v>61</v>
      </c>
      <c r="AU702" s="41">
        <v>22</v>
      </c>
      <c r="AV702" s="41">
        <v>4</v>
      </c>
      <c r="AW702" s="41"/>
      <c r="AX702" s="41"/>
      <c r="AY702" s="41"/>
      <c r="AZ702" s="93">
        <f t="shared" si="234"/>
        <v>339</v>
      </c>
      <c r="BA702" s="94">
        <v>47.5</v>
      </c>
      <c r="BB702" s="107">
        <f t="shared" si="251"/>
        <v>713.68421052631584</v>
      </c>
      <c r="BC702" s="48">
        <f t="shared" si="235"/>
        <v>20</v>
      </c>
      <c r="BD702" s="48">
        <f t="shared" si="236"/>
        <v>47</v>
      </c>
      <c r="BE702" s="48">
        <f t="shared" si="237"/>
        <v>60</v>
      </c>
      <c r="BF702" s="48">
        <f t="shared" si="238"/>
        <v>68</v>
      </c>
      <c r="BG702" s="48">
        <f t="shared" si="239"/>
        <v>49</v>
      </c>
      <c r="BH702" s="48">
        <f t="shared" si="240"/>
        <v>29</v>
      </c>
      <c r="BI702" s="48">
        <f t="shared" si="241"/>
        <v>86</v>
      </c>
      <c r="BJ702" s="48">
        <f t="shared" si="242"/>
        <v>30</v>
      </c>
      <c r="BK702" s="48">
        <f t="shared" si="243"/>
        <v>4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80.616666666666674</v>
      </c>
      <c r="BP702" s="87">
        <f t="shared" si="247"/>
        <v>393</v>
      </c>
      <c r="BQ702" s="89">
        <f t="shared" si="248"/>
        <v>4.8749224726069871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1</v>
      </c>
      <c r="Q703" s="41">
        <v>0</v>
      </c>
      <c r="R703" s="41">
        <v>0</v>
      </c>
      <c r="S703" s="41"/>
      <c r="T703" s="41"/>
      <c r="U703" s="41"/>
      <c r="V703" s="93">
        <f t="shared" si="232"/>
        <v>3</v>
      </c>
      <c r="W703" s="94">
        <v>3.7</v>
      </c>
      <c r="X703" s="107">
        <f t="shared" si="249"/>
        <v>81.081081081081081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3</v>
      </c>
      <c r="AU703" s="41">
        <v>2</v>
      </c>
      <c r="AV703" s="41">
        <v>4</v>
      </c>
      <c r="AW703" s="41"/>
      <c r="AX703" s="41"/>
      <c r="AY703" s="41"/>
      <c r="AZ703" s="93">
        <f t="shared" si="234"/>
        <v>57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4</v>
      </c>
      <c r="BJ703" s="48">
        <f t="shared" si="242"/>
        <v>2</v>
      </c>
      <c r="BK703" s="48">
        <f t="shared" si="243"/>
        <v>4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3.7</v>
      </c>
      <c r="BP703" s="87">
        <f t="shared" si="247"/>
        <v>61</v>
      </c>
      <c r="BQ703" s="89">
        <f t="shared" si="248"/>
        <v>16.486486486486484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/>
      <c r="T704" s="41"/>
      <c r="U704" s="41"/>
      <c r="V704" s="93">
        <f t="shared" si="232"/>
        <v>0</v>
      </c>
      <c r="W704" s="94">
        <v>0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>
        <v>2</v>
      </c>
      <c r="AV704" s="41">
        <v>0</v>
      </c>
      <c r="AW704" s="41"/>
      <c r="AX704" s="41"/>
      <c r="AY704" s="41"/>
      <c r="AZ704" s="93">
        <f t="shared" si="234"/>
        <v>5</v>
      </c>
      <c r="BA704" s="94">
        <v>9.8333333333333339</v>
      </c>
      <c r="BB704" s="107">
        <f t="shared" si="251"/>
        <v>50.847457627118644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2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9.8333333333333339</v>
      </c>
      <c r="BP704" s="87">
        <f t="shared" si="247"/>
        <v>5</v>
      </c>
      <c r="BQ704" s="89">
        <f t="shared" si="248"/>
        <v>0.50847457627118642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1</v>
      </c>
      <c r="S705" s="41"/>
      <c r="T705" s="41"/>
      <c r="U705" s="41"/>
      <c r="V705" s="93">
        <f t="shared" si="232"/>
        <v>1</v>
      </c>
      <c r="W705" s="94">
        <v>0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6</v>
      </c>
      <c r="AU705" s="41">
        <v>7</v>
      </c>
      <c r="AV705" s="41">
        <v>2</v>
      </c>
      <c r="AW705" s="41"/>
      <c r="AX705" s="41"/>
      <c r="AY705" s="41"/>
      <c r="AZ705" s="93">
        <f t="shared" si="234"/>
        <v>46</v>
      </c>
      <c r="BA705" s="94">
        <v>3.1666666666666665</v>
      </c>
      <c r="BB705" s="107">
        <f t="shared" si="251"/>
        <v>1452.6315789473686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6</v>
      </c>
      <c r="BJ705" s="48">
        <f t="shared" si="242"/>
        <v>7</v>
      </c>
      <c r="BK705" s="48">
        <f t="shared" si="243"/>
        <v>3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3.1666666666666665</v>
      </c>
      <c r="BP705" s="87">
        <f t="shared" si="247"/>
        <v>47</v>
      </c>
      <c r="BQ705" s="89">
        <f t="shared" si="248"/>
        <v>14.842105263157896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>
        <v>0</v>
      </c>
      <c r="AV706" s="41">
        <v>0</v>
      </c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1</v>
      </c>
      <c r="AG707" s="41">
        <v>0</v>
      </c>
      <c r="AH707" s="41"/>
      <c r="AI707" s="41"/>
      <c r="AJ707" s="41"/>
      <c r="AK707" s="93">
        <f t="shared" si="254"/>
        <v>1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3</v>
      </c>
      <c r="AU707" s="41">
        <v>2</v>
      </c>
      <c r="AV707" s="41">
        <v>2</v>
      </c>
      <c r="AW707" s="41"/>
      <c r="AX707" s="41"/>
      <c r="AY707" s="41"/>
      <c r="AZ707" s="93">
        <f t="shared" si="255"/>
        <v>36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3</v>
      </c>
      <c r="BJ707" s="48">
        <f t="shared" si="263"/>
        <v>3</v>
      </c>
      <c r="BK707" s="48">
        <f t="shared" si="264"/>
        <v>2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37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>
        <v>0</v>
      </c>
      <c r="AV708" s="41">
        <v>2</v>
      </c>
      <c r="AW708" s="41"/>
      <c r="AX708" s="41"/>
      <c r="AY708" s="41"/>
      <c r="AZ708" s="93">
        <f t="shared" si="255"/>
        <v>3</v>
      </c>
      <c r="BA708" s="94">
        <v>2.1666666666666665</v>
      </c>
      <c r="BB708" s="107">
        <f t="shared" si="251"/>
        <v>138.46153846153848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2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3</v>
      </c>
      <c r="BQ708" s="89">
        <f t="shared" si="269"/>
        <v>1.3846153846153848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4</v>
      </c>
      <c r="R709" s="41">
        <v>0</v>
      </c>
      <c r="S709" s="41"/>
      <c r="T709" s="41"/>
      <c r="U709" s="41"/>
      <c r="V709" s="93">
        <f t="shared" si="253"/>
        <v>4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1</v>
      </c>
      <c r="AS709" s="41">
        <v>0</v>
      </c>
      <c r="AT709" s="41">
        <v>0</v>
      </c>
      <c r="AU709" s="41">
        <v>6</v>
      </c>
      <c r="AV709" s="41">
        <v>0</v>
      </c>
      <c r="AW709" s="41"/>
      <c r="AX709" s="41"/>
      <c r="AY709" s="41"/>
      <c r="AZ709" s="93">
        <f t="shared" si="255"/>
        <v>12</v>
      </c>
      <c r="BA709" s="94">
        <v>5.166666666666667</v>
      </c>
      <c r="BB709" s="107">
        <f t="shared" si="251"/>
        <v>232.258064516129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1</v>
      </c>
      <c r="BH709" s="48">
        <f t="shared" si="261"/>
        <v>0</v>
      </c>
      <c r="BI709" s="48">
        <f t="shared" si="262"/>
        <v>0</v>
      </c>
      <c r="BJ709" s="48">
        <f t="shared" si="263"/>
        <v>10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16</v>
      </c>
      <c r="BQ709" s="89">
        <f t="shared" si="269"/>
        <v>2.9090909090909092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>
        <v>0</v>
      </c>
      <c r="R710" s="41">
        <v>0</v>
      </c>
      <c r="S710" s="41"/>
      <c r="T710" s="41"/>
      <c r="U710" s="41"/>
      <c r="V710" s="93">
        <f t="shared" si="253"/>
        <v>2</v>
      </c>
      <c r="W710" s="94">
        <v>3.7</v>
      </c>
      <c r="X710" s="107">
        <f t="shared" si="249"/>
        <v>54.054054054054049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>
        <v>0</v>
      </c>
      <c r="AV710" s="41">
        <v>0</v>
      </c>
      <c r="AW710" s="41"/>
      <c r="AX710" s="41"/>
      <c r="AY710" s="41"/>
      <c r="AZ710" s="93">
        <f t="shared" si="255"/>
        <v>4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3.7</v>
      </c>
      <c r="BP710" s="87">
        <f t="shared" si="268"/>
        <v>6</v>
      </c>
      <c r="BQ710" s="89">
        <f t="shared" si="269"/>
        <v>1.6216216216216215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2</v>
      </c>
      <c r="P711" s="41">
        <v>1</v>
      </c>
      <c r="Q711" s="41">
        <v>0</v>
      </c>
      <c r="R711" s="41">
        <v>0</v>
      </c>
      <c r="S711" s="41"/>
      <c r="T711" s="41"/>
      <c r="U711" s="41"/>
      <c r="V711" s="93">
        <f t="shared" si="253"/>
        <v>3</v>
      </c>
      <c r="W711" s="94">
        <v>5.55</v>
      </c>
      <c r="X711" s="107">
        <f t="shared" ref="X711:X764" si="270">+IFERROR(V711/W711,0)*100</f>
        <v>54.054054054054056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1</v>
      </c>
      <c r="AE711" s="41">
        <v>0</v>
      </c>
      <c r="AF711" s="41">
        <v>0</v>
      </c>
      <c r="AG711" s="41">
        <v>0</v>
      </c>
      <c r="AH711" s="41"/>
      <c r="AI711" s="41"/>
      <c r="AJ711" s="41"/>
      <c r="AK711" s="93">
        <f t="shared" si="254"/>
        <v>1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1</v>
      </c>
      <c r="AT711" s="41">
        <v>3</v>
      </c>
      <c r="AU711" s="41">
        <v>1</v>
      </c>
      <c r="AV711" s="41">
        <v>1</v>
      </c>
      <c r="AW711" s="41"/>
      <c r="AX711" s="41"/>
      <c r="AY711" s="41"/>
      <c r="AZ711" s="93">
        <f t="shared" si="255"/>
        <v>6</v>
      </c>
      <c r="BA711" s="94">
        <v>5</v>
      </c>
      <c r="BB711" s="107">
        <f t="shared" ref="BB711:BB764" si="272">+IFERROR(AZ711/BA711,0)*100</f>
        <v>120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4</v>
      </c>
      <c r="BI711" s="48">
        <f t="shared" si="262"/>
        <v>4</v>
      </c>
      <c r="BJ711" s="48">
        <f t="shared" si="263"/>
        <v>1</v>
      </c>
      <c r="BK711" s="48">
        <f t="shared" si="264"/>
        <v>1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10.55</v>
      </c>
      <c r="BP711" s="87">
        <f t="shared" si="268"/>
        <v>10</v>
      </c>
      <c r="BQ711" s="89">
        <f t="shared" si="269"/>
        <v>0.94786729857819896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/>
      <c r="T712" s="41"/>
      <c r="U712" s="41"/>
      <c r="V712" s="93">
        <f t="shared" si="253"/>
        <v>0</v>
      </c>
      <c r="W712" s="94">
        <v>0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>
        <v>0</v>
      </c>
      <c r="AV712" s="41">
        <v>1</v>
      </c>
      <c r="AW712" s="41"/>
      <c r="AX712" s="41"/>
      <c r="AY712" s="41"/>
      <c r="AZ712" s="93">
        <f t="shared" si="255"/>
        <v>2</v>
      </c>
      <c r="BA712" s="94">
        <v>6.5</v>
      </c>
      <c r="BB712" s="107">
        <f t="shared" si="272"/>
        <v>30.76923076923077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1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6.833333333333333</v>
      </c>
      <c r="BP712" s="87">
        <f t="shared" si="268"/>
        <v>2</v>
      </c>
      <c r="BQ712" s="89">
        <f t="shared" si="269"/>
        <v>0.29268292682926833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/>
      <c r="T713" s="41"/>
      <c r="U713" s="41"/>
      <c r="V713" s="93">
        <f t="shared" si="253"/>
        <v>0</v>
      </c>
      <c r="W713" s="94">
        <v>0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>
        <v>2</v>
      </c>
      <c r="AV713" s="41">
        <v>1</v>
      </c>
      <c r="AW713" s="41"/>
      <c r="AX713" s="41"/>
      <c r="AY713" s="41"/>
      <c r="AZ713" s="93">
        <f t="shared" si="255"/>
        <v>5</v>
      </c>
      <c r="BA713" s="94">
        <v>8.3333333333333339</v>
      </c>
      <c r="BB713" s="107">
        <f t="shared" si="272"/>
        <v>60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2</v>
      </c>
      <c r="BK713" s="48">
        <f t="shared" si="264"/>
        <v>1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8.3333333333333339</v>
      </c>
      <c r="BP713" s="87">
        <f t="shared" si="268"/>
        <v>5</v>
      </c>
      <c r="BQ713" s="89">
        <f t="shared" si="269"/>
        <v>0.6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1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/>
      <c r="T714" s="41"/>
      <c r="U714" s="41"/>
      <c r="V714" s="93">
        <f t="shared" si="253"/>
        <v>1</v>
      </c>
      <c r="W714" s="94">
        <v>1.85</v>
      </c>
      <c r="X714" s="107">
        <f t="shared" si="270"/>
        <v>54.054054054054049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>
        <v>1</v>
      </c>
      <c r="AW714" s="41"/>
      <c r="AX714" s="41"/>
      <c r="AY714" s="41"/>
      <c r="AZ714" s="93">
        <f t="shared" si="255"/>
        <v>2</v>
      </c>
      <c r="BA714" s="94">
        <v>6.5</v>
      </c>
      <c r="BB714" s="107">
        <f t="shared" si="272"/>
        <v>30.76923076923077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1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8.35</v>
      </c>
      <c r="BP714" s="87">
        <f t="shared" si="268"/>
        <v>3</v>
      </c>
      <c r="BQ714" s="89">
        <f t="shared" si="269"/>
        <v>0.3592814371257485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12</v>
      </c>
      <c r="P715" s="41">
        <v>0</v>
      </c>
      <c r="Q715" s="41">
        <v>0</v>
      </c>
      <c r="R715" s="41">
        <v>0</v>
      </c>
      <c r="S715" s="41"/>
      <c r="T715" s="41"/>
      <c r="U715" s="41"/>
      <c r="V715" s="93">
        <f t="shared" si="253"/>
        <v>12</v>
      </c>
      <c r="W715" s="94">
        <v>22.2</v>
      </c>
      <c r="X715" s="107">
        <f t="shared" si="270"/>
        <v>54.054054054054056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12</v>
      </c>
      <c r="AT715" s="41">
        <v>0</v>
      </c>
      <c r="AU715" s="41">
        <v>0</v>
      </c>
      <c r="AV715" s="41">
        <v>0</v>
      </c>
      <c r="AW715" s="41"/>
      <c r="AX715" s="41"/>
      <c r="AY715" s="41"/>
      <c r="AZ715" s="93">
        <f t="shared" si="255"/>
        <v>16</v>
      </c>
      <c r="BA715" s="94">
        <v>5.166666666666667</v>
      </c>
      <c r="BB715" s="107">
        <f t="shared" si="272"/>
        <v>309.67741935483872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24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28.033333333333335</v>
      </c>
      <c r="BP715" s="87">
        <f t="shared" si="268"/>
        <v>28</v>
      </c>
      <c r="BQ715" s="89">
        <f t="shared" si="269"/>
        <v>0.99881093935790721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>
        <v>0</v>
      </c>
      <c r="R716" s="41">
        <v>0</v>
      </c>
      <c r="S716" s="41"/>
      <c r="T716" s="41"/>
      <c r="U716" s="41"/>
      <c r="V716" s="93">
        <f t="shared" si="253"/>
        <v>1</v>
      </c>
      <c r="W716" s="94">
        <v>1.85</v>
      </c>
      <c r="X716" s="107">
        <f t="shared" si="270"/>
        <v>54.054054054054049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>
        <v>0</v>
      </c>
      <c r="AV716" s="41">
        <v>0</v>
      </c>
      <c r="AW716" s="41"/>
      <c r="AX716" s="41"/>
      <c r="AY716" s="41"/>
      <c r="AZ716" s="93">
        <f t="shared" si="255"/>
        <v>6</v>
      </c>
      <c r="BA716" s="94">
        <v>7.166666666666667</v>
      </c>
      <c r="BB716" s="107">
        <f t="shared" si="272"/>
        <v>83.720930232558132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9.0166666666666675</v>
      </c>
      <c r="BP716" s="87">
        <f t="shared" si="268"/>
        <v>7</v>
      </c>
      <c r="BQ716" s="89">
        <f t="shared" si="269"/>
        <v>0.77634011090573007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>
        <v>0</v>
      </c>
      <c r="R717" s="41">
        <v>0</v>
      </c>
      <c r="S717" s="41"/>
      <c r="T717" s="41"/>
      <c r="U717" s="41"/>
      <c r="V717" s="93">
        <f t="shared" si="253"/>
        <v>1</v>
      </c>
      <c r="W717" s="94">
        <v>0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>
        <v>0</v>
      </c>
      <c r="AV717" s="41">
        <v>0</v>
      </c>
      <c r="AW717" s="41"/>
      <c r="AX717" s="41"/>
      <c r="AY717" s="41"/>
      <c r="AZ717" s="93">
        <f t="shared" si="255"/>
        <v>2</v>
      </c>
      <c r="BA717" s="94">
        <v>13.333333333333334</v>
      </c>
      <c r="BB717" s="107">
        <f t="shared" si="272"/>
        <v>15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1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13.666666666666668</v>
      </c>
      <c r="BP717" s="87">
        <f t="shared" si="268"/>
        <v>3</v>
      </c>
      <c r="BQ717" s="89">
        <f t="shared" si="269"/>
        <v>0.21951219512195119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/>
      <c r="T718" s="41"/>
      <c r="U718" s="41"/>
      <c r="V718" s="93">
        <f t="shared" si="253"/>
        <v>0</v>
      </c>
      <c r="W718" s="94">
        <v>0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6</v>
      </c>
      <c r="AU718" s="41">
        <v>1</v>
      </c>
      <c r="AV718" s="41">
        <v>4</v>
      </c>
      <c r="AW718" s="41"/>
      <c r="AX718" s="41"/>
      <c r="AY718" s="41"/>
      <c r="AZ718" s="93">
        <f t="shared" si="255"/>
        <v>16</v>
      </c>
      <c r="BA718" s="94">
        <v>8.3333333333333339</v>
      </c>
      <c r="BB718" s="107">
        <f t="shared" si="272"/>
        <v>192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6</v>
      </c>
      <c r="BJ718" s="48">
        <f t="shared" si="263"/>
        <v>1</v>
      </c>
      <c r="BK718" s="48">
        <f t="shared" si="264"/>
        <v>4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8.3333333333333339</v>
      </c>
      <c r="BP718" s="87">
        <f t="shared" si="268"/>
        <v>16</v>
      </c>
      <c r="BQ718" s="89">
        <f t="shared" si="269"/>
        <v>1.92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1</v>
      </c>
      <c r="Q719" s="41">
        <v>0</v>
      </c>
      <c r="R719" s="41">
        <v>0</v>
      </c>
      <c r="S719" s="41"/>
      <c r="T719" s="41"/>
      <c r="U719" s="41"/>
      <c r="V719" s="93">
        <f t="shared" si="253"/>
        <v>1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>
        <v>0</v>
      </c>
      <c r="AV719" s="41">
        <v>0</v>
      </c>
      <c r="AW719" s="41"/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1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3</v>
      </c>
      <c r="BQ719" s="89">
        <f t="shared" si="269"/>
        <v>1.6363636363636365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1</v>
      </c>
      <c r="AU720" s="41">
        <v>1</v>
      </c>
      <c r="AV720" s="41">
        <v>1</v>
      </c>
      <c r="AW720" s="41"/>
      <c r="AX720" s="41"/>
      <c r="AY720" s="41"/>
      <c r="AZ720" s="93">
        <f t="shared" si="255"/>
        <v>6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1</v>
      </c>
      <c r="BJ720" s="48">
        <f t="shared" si="263"/>
        <v>1</v>
      </c>
      <c r="BK720" s="48">
        <f t="shared" si="264"/>
        <v>1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6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2</v>
      </c>
      <c r="Q721" s="41">
        <v>0</v>
      </c>
      <c r="R721" s="41">
        <v>0</v>
      </c>
      <c r="S721" s="41"/>
      <c r="T721" s="41"/>
      <c r="U721" s="41"/>
      <c r="V721" s="93">
        <f t="shared" si="253"/>
        <v>3</v>
      </c>
      <c r="W721" s="94">
        <v>3.7</v>
      </c>
      <c r="X721" s="107">
        <f t="shared" si="270"/>
        <v>81.081081081081081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2</v>
      </c>
      <c r="AU721" s="41">
        <v>0</v>
      </c>
      <c r="AV721" s="41">
        <v>0</v>
      </c>
      <c r="AW721" s="41"/>
      <c r="AX721" s="41"/>
      <c r="AY721" s="41"/>
      <c r="AZ721" s="93">
        <f t="shared" si="255"/>
        <v>7</v>
      </c>
      <c r="BA721" s="94">
        <v>11.333333333333334</v>
      </c>
      <c r="BB721" s="107">
        <f t="shared" si="272"/>
        <v>61.764705882352935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4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15.033333333333335</v>
      </c>
      <c r="BP721" s="87">
        <f t="shared" si="268"/>
        <v>10</v>
      </c>
      <c r="BQ721" s="89">
        <f t="shared" si="269"/>
        <v>0.66518847006651882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>
        <v>0</v>
      </c>
      <c r="R722" s="41">
        <v>0</v>
      </c>
      <c r="S722" s="41"/>
      <c r="T722" s="41"/>
      <c r="U722" s="41"/>
      <c r="V722" s="93">
        <f t="shared" si="253"/>
        <v>4</v>
      </c>
      <c r="W722" s="94">
        <v>7.4</v>
      </c>
      <c r="X722" s="107">
        <f t="shared" si="270"/>
        <v>54.054054054054049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>
        <v>0</v>
      </c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5</v>
      </c>
      <c r="AT722" s="41">
        <v>0</v>
      </c>
      <c r="AU722" s="41">
        <v>1</v>
      </c>
      <c r="AV722" s="41">
        <v>0</v>
      </c>
      <c r="AW722" s="41"/>
      <c r="AX722" s="41"/>
      <c r="AY722" s="41"/>
      <c r="AZ722" s="93">
        <f t="shared" si="255"/>
        <v>26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5</v>
      </c>
      <c r="BI722" s="48">
        <f t="shared" si="262"/>
        <v>0</v>
      </c>
      <c r="BJ722" s="48">
        <f t="shared" si="263"/>
        <v>1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7.4</v>
      </c>
      <c r="BP722" s="87">
        <f t="shared" si="268"/>
        <v>30</v>
      </c>
      <c r="BQ722" s="89">
        <f t="shared" si="269"/>
        <v>4.0540540540540535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/>
      <c r="T723" s="41"/>
      <c r="U723" s="41"/>
      <c r="V723" s="93">
        <f t="shared" si="253"/>
        <v>0</v>
      </c>
      <c r="W723" s="94">
        <v>0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>
        <v>0</v>
      </c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>
        <v>0</v>
      </c>
      <c r="AV723" s="41">
        <v>0</v>
      </c>
      <c r="AW723" s="41"/>
      <c r="AX723" s="41"/>
      <c r="AY723" s="41"/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4.833333333333333</v>
      </c>
      <c r="BP723" s="87">
        <f t="shared" si="268"/>
        <v>4</v>
      </c>
      <c r="BQ723" s="89">
        <f t="shared" si="269"/>
        <v>0.82758620689655182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>
        <v>0</v>
      </c>
      <c r="R724" s="41">
        <v>0</v>
      </c>
      <c r="S724" s="41"/>
      <c r="T724" s="41"/>
      <c r="U724" s="41"/>
      <c r="V724" s="93">
        <f t="shared" si="253"/>
        <v>2</v>
      </c>
      <c r="W724" s="94">
        <v>3.7</v>
      </c>
      <c r="X724" s="107">
        <f t="shared" si="270"/>
        <v>54.054054054054049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>
        <v>0</v>
      </c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>
        <v>0</v>
      </c>
      <c r="AV724" s="41">
        <v>0</v>
      </c>
      <c r="AW724" s="41"/>
      <c r="AX724" s="41"/>
      <c r="AY724" s="41"/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19.533333333333335</v>
      </c>
      <c r="BP724" s="87">
        <f t="shared" si="268"/>
        <v>7</v>
      </c>
      <c r="BQ724" s="89">
        <f t="shared" si="269"/>
        <v>0.35836177474402725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>
        <v>0</v>
      </c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>
        <v>0</v>
      </c>
      <c r="AV725" s="41">
        <v>0</v>
      </c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>
        <v>0</v>
      </c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>
        <v>0</v>
      </c>
      <c r="AV726" s="41">
        <v>0</v>
      </c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>
        <v>0</v>
      </c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>
        <v>0</v>
      </c>
      <c r="AV727" s="41">
        <v>0</v>
      </c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1</v>
      </c>
      <c r="AF728" s="41">
        <v>0</v>
      </c>
      <c r="AG728" s="41">
        <v>0</v>
      </c>
      <c r="AH728" s="41"/>
      <c r="AI728" s="41"/>
      <c r="AJ728" s="41"/>
      <c r="AK728" s="93">
        <f t="shared" si="254"/>
        <v>1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>
        <v>0</v>
      </c>
      <c r="AV728" s="41">
        <v>0</v>
      </c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1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1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>
        <v>0</v>
      </c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>
        <v>0</v>
      </c>
      <c r="AV729" s="41">
        <v>0</v>
      </c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>
        <v>0</v>
      </c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>
        <v>0</v>
      </c>
      <c r="AV730" s="41">
        <v>0</v>
      </c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>
        <v>0</v>
      </c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>
        <v>0</v>
      </c>
      <c r="AV731" s="41">
        <v>0</v>
      </c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0</v>
      </c>
      <c r="AG732" s="41">
        <v>0</v>
      </c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>
        <v>0</v>
      </c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0</v>
      </c>
      <c r="AG733" s="41">
        <v>0</v>
      </c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>
        <v>0</v>
      </c>
      <c r="AV733" s="41">
        <v>0</v>
      </c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>
        <v>0</v>
      </c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>
        <v>0</v>
      </c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0</v>
      </c>
      <c r="AG735" s="41">
        <v>0</v>
      </c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>
        <v>0</v>
      </c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0</v>
      </c>
      <c r="AG736" s="41">
        <v>0</v>
      </c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>
        <v>0</v>
      </c>
      <c r="AV736" s="41">
        <v>0</v>
      </c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0</v>
      </c>
      <c r="AG737" s="41">
        <v>0</v>
      </c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>
        <v>0</v>
      </c>
      <c r="AV737" s="41">
        <v>0</v>
      </c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>
        <v>0</v>
      </c>
      <c r="R738" s="41">
        <v>0</v>
      </c>
      <c r="S738" s="41"/>
      <c r="T738" s="41"/>
      <c r="U738" s="41"/>
      <c r="V738" s="93">
        <f t="shared" si="253"/>
        <v>3</v>
      </c>
      <c r="W738" s="94">
        <v>5.55</v>
      </c>
      <c r="X738" s="107">
        <f t="shared" si="270"/>
        <v>54.054054054054056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>
        <v>0</v>
      </c>
      <c r="AG738" s="41">
        <v>0</v>
      </c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6</v>
      </c>
      <c r="AU738" s="41">
        <v>4</v>
      </c>
      <c r="AV738" s="41">
        <v>6</v>
      </c>
      <c r="AW738" s="41"/>
      <c r="AX738" s="41"/>
      <c r="AY738" s="41"/>
      <c r="AZ738" s="93">
        <f t="shared" si="255"/>
        <v>82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6</v>
      </c>
      <c r="BJ738" s="48">
        <f t="shared" si="263"/>
        <v>4</v>
      </c>
      <c r="BK738" s="48">
        <f t="shared" si="264"/>
        <v>6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5.55</v>
      </c>
      <c r="BP738" s="87">
        <f t="shared" si="268"/>
        <v>85</v>
      </c>
      <c r="BQ738" s="89">
        <f t="shared" si="269"/>
        <v>15.315315315315315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>
        <v>0</v>
      </c>
      <c r="AG739" s="41">
        <v>0</v>
      </c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>
        <v>0</v>
      </c>
      <c r="AV739" s="41">
        <v>0</v>
      </c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>
        <v>0</v>
      </c>
      <c r="AG740" s="41">
        <v>0</v>
      </c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1</v>
      </c>
      <c r="AU740" s="41">
        <v>0</v>
      </c>
      <c r="AV740" s="41">
        <v>0</v>
      </c>
      <c r="AW740" s="41"/>
      <c r="AX740" s="41"/>
      <c r="AY740" s="41"/>
      <c r="AZ740" s="93">
        <f t="shared" si="255"/>
        <v>1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1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1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>
        <v>0</v>
      </c>
      <c r="AG741" s="41">
        <v>0</v>
      </c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0</v>
      </c>
      <c r="AV741" s="41">
        <v>0</v>
      </c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/>
      <c r="T742" s="41"/>
      <c r="U742" s="41"/>
      <c r="V742" s="93">
        <f t="shared" si="253"/>
        <v>0</v>
      </c>
      <c r="W742" s="94">
        <v>0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>
        <v>0</v>
      </c>
      <c r="AG742" s="41">
        <v>0</v>
      </c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>
        <v>0</v>
      </c>
      <c r="AV742" s="41">
        <v>0</v>
      </c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2.1666666666666665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>
        <v>0</v>
      </c>
      <c r="AG743" s="41">
        <v>0</v>
      </c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>
        <v>0</v>
      </c>
      <c r="AV743" s="41">
        <v>0</v>
      </c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>
        <v>0</v>
      </c>
      <c r="AG744" s="41">
        <v>0</v>
      </c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>
        <v>0</v>
      </c>
      <c r="AV744" s="41">
        <v>0</v>
      </c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>
        <v>0</v>
      </c>
      <c r="AG745" s="41">
        <v>0</v>
      </c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>
        <v>0</v>
      </c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>
        <v>0</v>
      </c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>
        <v>0</v>
      </c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>
        <v>0</v>
      </c>
      <c r="AG747" s="41">
        <v>0</v>
      </c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>
        <v>0</v>
      </c>
      <c r="AV747" s="41">
        <v>0</v>
      </c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>
        <v>0</v>
      </c>
      <c r="AG748" s="41">
        <v>0</v>
      </c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>
        <v>0</v>
      </c>
      <c r="AV748" s="41">
        <v>0</v>
      </c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>
        <v>0</v>
      </c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>
        <v>0</v>
      </c>
      <c r="AG749" s="41">
        <v>0</v>
      </c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>
        <v>0</v>
      </c>
      <c r="AV749" s="41">
        <v>0</v>
      </c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>
        <v>0</v>
      </c>
      <c r="AG750" s="41">
        <v>0</v>
      </c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>
        <v>0</v>
      </c>
      <c r="AV750" s="41">
        <v>0</v>
      </c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>
        <v>0</v>
      </c>
      <c r="AG751" s="41">
        <v>0</v>
      </c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>
        <v>0</v>
      </c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/>
      <c r="T752" s="41"/>
      <c r="U752" s="41"/>
      <c r="V752" s="93">
        <f t="shared" si="253"/>
        <v>0</v>
      </c>
      <c r="W752" s="94">
        <v>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>
        <v>0</v>
      </c>
      <c r="AG752" s="41">
        <v>0</v>
      </c>
      <c r="AH752" s="41"/>
      <c r="AI752" s="41"/>
      <c r="AJ752" s="41"/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>
        <v>0</v>
      </c>
      <c r="AV752" s="41">
        <v>0</v>
      </c>
      <c r="AW752" s="41"/>
      <c r="AX752" s="41"/>
      <c r="AY752" s="41"/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1</v>
      </c>
      <c r="R753" s="41">
        <v>0</v>
      </c>
      <c r="S753" s="41"/>
      <c r="T753" s="41"/>
      <c r="U753" s="41"/>
      <c r="V753" s="93">
        <f t="shared" si="253"/>
        <v>1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>
        <v>0</v>
      </c>
      <c r="AG753" s="41">
        <v>0</v>
      </c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>
        <v>1</v>
      </c>
      <c r="AV753" s="41">
        <v>2</v>
      </c>
      <c r="AW753" s="41"/>
      <c r="AX753" s="41"/>
      <c r="AY753" s="41"/>
      <c r="AZ753" s="93">
        <f t="shared" si="255"/>
        <v>13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2</v>
      </c>
      <c r="BK753" s="48">
        <f t="shared" si="264"/>
        <v>2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14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>
        <v>0</v>
      </c>
      <c r="R754" s="41">
        <v>0</v>
      </c>
      <c r="S754" s="41"/>
      <c r="T754" s="41"/>
      <c r="U754" s="41"/>
      <c r="V754" s="93">
        <f t="shared" si="253"/>
        <v>24</v>
      </c>
      <c r="W754" s="94">
        <v>44.4</v>
      </c>
      <c r="X754" s="107">
        <f t="shared" si="270"/>
        <v>54.054054054054056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0</v>
      </c>
      <c r="AG754" s="41">
        <v>0</v>
      </c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>
        <v>0</v>
      </c>
      <c r="AV754" s="41">
        <v>0</v>
      </c>
      <c r="AW754" s="41"/>
      <c r="AX754" s="41"/>
      <c r="AY754" s="41"/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47.066666666666663</v>
      </c>
      <c r="BP754" s="87">
        <f t="shared" si="268"/>
        <v>48</v>
      </c>
      <c r="BQ754" s="89">
        <f t="shared" si="269"/>
        <v>1.0198300283286119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>
        <v>0</v>
      </c>
      <c r="R755" s="41">
        <v>0</v>
      </c>
      <c r="S755" s="41"/>
      <c r="T755" s="41"/>
      <c r="U755" s="41"/>
      <c r="V755" s="93">
        <f t="shared" si="253"/>
        <v>5</v>
      </c>
      <c r="W755" s="94">
        <v>9.25</v>
      </c>
      <c r="X755" s="107">
        <f t="shared" si="270"/>
        <v>54.054054054054056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0</v>
      </c>
      <c r="AG755" s="41">
        <v>0</v>
      </c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>
        <v>0</v>
      </c>
      <c r="AV755" s="41">
        <v>0</v>
      </c>
      <c r="AW755" s="41"/>
      <c r="AX755" s="41"/>
      <c r="AY755" s="41"/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9.25</v>
      </c>
      <c r="BP755" s="87">
        <f t="shared" si="268"/>
        <v>10</v>
      </c>
      <c r="BQ755" s="89">
        <f t="shared" si="269"/>
        <v>1.0810810810810811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0</v>
      </c>
      <c r="AG756" s="41">
        <v>0</v>
      </c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>
        <v>0</v>
      </c>
      <c r="AV756" s="41">
        <v>0</v>
      </c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0</v>
      </c>
      <c r="AG757" s="41">
        <v>0</v>
      </c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>
        <v>0</v>
      </c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>
        <v>0</v>
      </c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>
        <v>0</v>
      </c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0</v>
      </c>
      <c r="AG759" s="41">
        <v>0</v>
      </c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>
        <v>0</v>
      </c>
      <c r="AV759" s="41">
        <v>0</v>
      </c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0</v>
      </c>
      <c r="AG760" s="41">
        <v>0</v>
      </c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>
        <v>0</v>
      </c>
      <c r="AV760" s="41">
        <v>0</v>
      </c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0</v>
      </c>
      <c r="AG761" s="41">
        <v>0</v>
      </c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>
        <v>0</v>
      </c>
      <c r="AV761" s="41">
        <v>0</v>
      </c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0</v>
      </c>
      <c r="AG762" s="41">
        <v>0</v>
      </c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>
        <v>0</v>
      </c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0</v>
      </c>
      <c r="AG763" s="41">
        <v>0</v>
      </c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>
        <v>0</v>
      </c>
      <c r="AV763" s="41">
        <v>0</v>
      </c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>
        <v>0</v>
      </c>
      <c r="AG764" s="41">
        <v>0</v>
      </c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>
        <v>0</v>
      </c>
      <c r="AV764" s="41">
        <v>0</v>
      </c>
      <c r="AW764" s="41"/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>
        <v>0</v>
      </c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>
        <v>0</v>
      </c>
      <c r="AV765" s="41">
        <v>0</v>
      </c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/>
      <c r="T766" s="41"/>
      <c r="U766" s="41"/>
      <c r="V766" s="93">
        <f t="shared" si="291"/>
        <v>0</v>
      </c>
      <c r="W766" s="94">
        <v>0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0</v>
      </c>
      <c r="AG766" s="41">
        <v>0</v>
      </c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1</v>
      </c>
      <c r="AV766" s="41">
        <v>0</v>
      </c>
      <c r="AW766" s="41"/>
      <c r="AX766" s="41"/>
      <c r="AY766" s="41"/>
      <c r="AZ766" s="93">
        <f t="shared" si="295"/>
        <v>5</v>
      </c>
      <c r="BA766" s="94">
        <v>0.5</v>
      </c>
      <c r="BB766" s="107">
        <f t="shared" si="296"/>
        <v>1000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1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0.5</v>
      </c>
      <c r="BP766" s="87">
        <f t="shared" si="310"/>
        <v>5</v>
      </c>
      <c r="BQ766" s="89">
        <f t="shared" si="311"/>
        <v>10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0</v>
      </c>
      <c r="AG767" s="41">
        <v>0</v>
      </c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>
        <v>0</v>
      </c>
      <c r="AV767" s="41">
        <v>0</v>
      </c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0</v>
      </c>
      <c r="AG768" s="41">
        <v>0</v>
      </c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>
        <v>0</v>
      </c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0</v>
      </c>
      <c r="AG769" s="41">
        <v>0</v>
      </c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>
        <v>0</v>
      </c>
      <c r="AV769" s="41">
        <v>0</v>
      </c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/>
      <c r="T770" s="41"/>
      <c r="U770" s="41"/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>
        <v>0</v>
      </c>
      <c r="AH770" s="41"/>
      <c r="AI770" s="41"/>
      <c r="AJ770" s="41"/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>
        <v>0</v>
      </c>
      <c r="AW770" s="41"/>
      <c r="AX770" s="41"/>
      <c r="AY770" s="41"/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>
        <v>0</v>
      </c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>
        <v>0</v>
      </c>
      <c r="AV771" s="41">
        <v>0</v>
      </c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>
        <v>0</v>
      </c>
      <c r="R772" s="41">
        <v>0</v>
      </c>
      <c r="S772" s="41"/>
      <c r="T772" s="41"/>
      <c r="U772" s="41"/>
      <c r="V772" s="93">
        <f t="shared" si="333"/>
        <v>5</v>
      </c>
      <c r="W772" s="94">
        <v>9.25</v>
      </c>
      <c r="X772" s="107">
        <f t="shared" si="334"/>
        <v>54.054054054054056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0</v>
      </c>
      <c r="AG772" s="41">
        <v>0</v>
      </c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1</v>
      </c>
      <c r="AU772" s="41">
        <v>0</v>
      </c>
      <c r="AV772" s="41">
        <v>0</v>
      </c>
      <c r="AW772" s="41"/>
      <c r="AX772" s="41"/>
      <c r="AY772" s="41"/>
      <c r="AZ772" s="93">
        <f t="shared" si="337"/>
        <v>14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1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9.25</v>
      </c>
      <c r="BP772" s="87">
        <f t="shared" si="352"/>
        <v>19</v>
      </c>
      <c r="BQ772" s="89">
        <f t="shared" si="353"/>
        <v>2.0540540540540539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0</v>
      </c>
      <c r="AG773" s="41">
        <v>0</v>
      </c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>
        <v>0</v>
      </c>
      <c r="AV773" s="41">
        <v>0</v>
      </c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>
        <v>0</v>
      </c>
      <c r="R774" s="41">
        <v>1</v>
      </c>
      <c r="S774" s="41"/>
      <c r="T774" s="41"/>
      <c r="U774" s="41"/>
      <c r="V774" s="93">
        <f t="shared" si="333"/>
        <v>2</v>
      </c>
      <c r="W774" s="94">
        <v>1.85</v>
      </c>
      <c r="X774" s="107">
        <f t="shared" si="334"/>
        <v>108.1081081081081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>
        <v>0</v>
      </c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9</v>
      </c>
      <c r="AR774" s="41">
        <v>1</v>
      </c>
      <c r="AS774" s="41">
        <v>0</v>
      </c>
      <c r="AT774" s="41">
        <v>0</v>
      </c>
      <c r="AU774" s="41">
        <v>0</v>
      </c>
      <c r="AV774" s="41">
        <v>2</v>
      </c>
      <c r="AW774" s="41"/>
      <c r="AX774" s="41"/>
      <c r="AY774" s="41"/>
      <c r="AZ774" s="93">
        <f t="shared" si="337"/>
        <v>20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9</v>
      </c>
      <c r="BG774" s="48">
        <f t="shared" si="343"/>
        <v>2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3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1.85</v>
      </c>
      <c r="BP774" s="87">
        <f t="shared" si="352"/>
        <v>22</v>
      </c>
      <c r="BQ774" s="89">
        <f t="shared" si="353"/>
        <v>11.891891891891891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>
        <v>0</v>
      </c>
      <c r="R775" s="41">
        <v>0</v>
      </c>
      <c r="S775" s="41"/>
      <c r="T775" s="41"/>
      <c r="U775" s="41"/>
      <c r="V775" s="93">
        <f t="shared" ref="V775:V777" si="354">SUM(J775:U775)</f>
        <v>108</v>
      </c>
      <c r="W775" s="94">
        <v>199.8</v>
      </c>
      <c r="X775" s="107">
        <f t="shared" ref="X775:X777" si="355">+IFERROR(V775/W775,0)*100</f>
        <v>54.054054054054049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>
        <v>0</v>
      </c>
      <c r="AG775" s="41">
        <v>0</v>
      </c>
      <c r="AH775" s="41"/>
      <c r="AI775" s="41"/>
      <c r="AJ775" s="41"/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>
        <v>0</v>
      </c>
      <c r="AV775" s="41">
        <v>0</v>
      </c>
      <c r="AW775" s="41"/>
      <c r="AX775" s="41"/>
      <c r="AY775" s="41"/>
      <c r="AZ775" s="93">
        <f t="shared" ref="AZ775:AZ777" si="358">SUM(AN775:AY775)</f>
        <v>108</v>
      </c>
      <c r="BA775" s="94">
        <v>1.6666666666666667</v>
      </c>
      <c r="BB775" s="107">
        <f t="shared" ref="BB775:BB777" si="359">+IFERROR(AZ775/BA775,0)*100</f>
        <v>6480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201.46666666666667</v>
      </c>
      <c r="BP775" s="87">
        <f t="shared" ref="BP775:BP777" si="373">+V775+AK775+AZ775</f>
        <v>217</v>
      </c>
      <c r="BQ775" s="89">
        <f t="shared" ref="BQ775:BQ777" si="374">IFERROR(BP775/BO775,0)</f>
        <v>1.0771012574454004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>
        <v>0</v>
      </c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>
        <v>0</v>
      </c>
      <c r="AV776" s="41">
        <v>1</v>
      </c>
      <c r="AW776" s="41"/>
      <c r="AX776" s="41"/>
      <c r="AY776" s="41"/>
      <c r="AZ776" s="93">
        <f t="shared" si="358"/>
        <v>13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1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14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>
        <v>0</v>
      </c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>
        <v>0</v>
      </c>
      <c r="AV777" s="41">
        <v>0</v>
      </c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>
        <v>0</v>
      </c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>
        <v>0</v>
      </c>
      <c r="AV778" s="41">
        <v>0</v>
      </c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>
        <v>0</v>
      </c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>
        <v>0</v>
      </c>
      <c r="AV779" s="41">
        <v>0</v>
      </c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>
        <v>0</v>
      </c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>
        <v>0</v>
      </c>
      <c r="AV780" s="41">
        <v>0</v>
      </c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>
        <v>0</v>
      </c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>
        <v>0</v>
      </c>
      <c r="AV781" s="41">
        <v>0</v>
      </c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>
        <v>0</v>
      </c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>
        <v>0</v>
      </c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>
        <v>0</v>
      </c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>
        <v>0</v>
      </c>
      <c r="AV783" s="41">
        <v>0</v>
      </c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>
        <v>0</v>
      </c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>
        <v>0</v>
      </c>
      <c r="AV784" s="41">
        <v>0</v>
      </c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0</v>
      </c>
      <c r="AG785" s="41">
        <v>0</v>
      </c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>
        <v>0</v>
      </c>
      <c r="AV785" s="41">
        <v>0</v>
      </c>
      <c r="AW785" s="41"/>
      <c r="AX785" s="41"/>
      <c r="AY785" s="41"/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>
        <v>0</v>
      </c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>
        <v>0</v>
      </c>
      <c r="AV786" s="41">
        <v>0</v>
      </c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>
        <v>0</v>
      </c>
      <c r="R787" s="41">
        <v>0</v>
      </c>
      <c r="S787" s="41"/>
      <c r="T787" s="41"/>
      <c r="U787" s="41"/>
      <c r="V787" s="93">
        <f t="shared" ref="V787:V789" si="417">SUM(J787:U787)</f>
        <v>1</v>
      </c>
      <c r="W787" s="94">
        <v>1.85</v>
      </c>
      <c r="X787" s="107">
        <f t="shared" ref="X787:X789" si="418">+IFERROR(V787/W787,0)*100</f>
        <v>54.054054054054049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>
        <v>0</v>
      </c>
      <c r="AG787" s="41">
        <v>0</v>
      </c>
      <c r="AH787" s="41"/>
      <c r="AI787" s="41"/>
      <c r="AJ787" s="41"/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>
        <v>3</v>
      </c>
      <c r="AV787" s="41">
        <v>0</v>
      </c>
      <c r="AW787" s="41"/>
      <c r="AX787" s="41"/>
      <c r="AY787" s="41"/>
      <c r="AZ787" s="93">
        <f t="shared" ref="AZ787:AZ789" si="421">SUM(AN787:AY787)</f>
        <v>26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3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1.85</v>
      </c>
      <c r="BP787" s="87">
        <f t="shared" ref="BP787:BP789" si="436">+V787+AK787+AZ787</f>
        <v>28</v>
      </c>
      <c r="BQ787" s="89">
        <f t="shared" ref="BQ787:BQ789" si="437">IFERROR(BP787/BO787,0)</f>
        <v>15.135135135135135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>
        <v>0</v>
      </c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>
        <v>0</v>
      </c>
      <c r="AG788" s="41">
        <v>0</v>
      </c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>
        <v>0</v>
      </c>
      <c r="AV788" s="41">
        <v>1</v>
      </c>
      <c r="AW788" s="41"/>
      <c r="AX788" s="41"/>
      <c r="AY788" s="41"/>
      <c r="AZ788" s="93">
        <f t="shared" si="421"/>
        <v>1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1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1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>
        <v>0</v>
      </c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>
        <v>0</v>
      </c>
      <c r="AG789" s="41">
        <v>0</v>
      </c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>
        <v>0</v>
      </c>
      <c r="AV789" s="41">
        <v>0</v>
      </c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1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1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1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1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AL23 BA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381</v>
      </c>
      <c r="D4" s="82">
        <f>+IRA!K4+IRA!Z4+IRA!AO4</f>
        <v>281</v>
      </c>
      <c r="E4" s="82">
        <f>+IRA!L4+IRA!AA4+IRA!AP4</f>
        <v>378</v>
      </c>
      <c r="F4" s="82">
        <f>+IRA!M4+IRA!AB4+IRA!AQ4</f>
        <v>356</v>
      </c>
      <c r="G4" s="82">
        <f>+IRA!N4+IRA!AC4+IRA!AR4</f>
        <v>644</v>
      </c>
      <c r="H4" s="82">
        <f>+IRA!O4+IRA!AD4+IRA!AS4</f>
        <v>1054</v>
      </c>
      <c r="I4" s="82">
        <f>+IRA!P4+IRA!AE4+IRA!AT4</f>
        <v>819</v>
      </c>
      <c r="J4" s="82">
        <f>+IRA!Q4+IRA!AF4+IRA!AU4</f>
        <v>674</v>
      </c>
      <c r="K4" s="82">
        <f>+IRA!R4+IRA!AG4+IRA!AV4</f>
        <v>290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28</v>
      </c>
      <c r="D6" s="59">
        <f>SUMIFS(IRA!$AK$6:$AK$889,IRA!$E$6:$E$889,REDES!B6)</f>
        <v>5</v>
      </c>
      <c r="E6" s="60">
        <f>SUMIFS(IRA!$AZ$6:$AZ$889,IRA!$E$6:$E$889,REDES!B6)</f>
        <v>187</v>
      </c>
      <c r="F6" s="71">
        <f>SUM(C6:E6)</f>
        <v>220</v>
      </c>
      <c r="G6" s="121">
        <f>SUMIFS(IRA!$BO$6:$BO$976,IRA!$E$6:$E$976,REDES!B6)</f>
        <v>181.23333333333332</v>
      </c>
      <c r="H6" s="75">
        <f>IFERROR(F6/G6,0)</f>
        <v>1.2139047268714365</v>
      </c>
    </row>
    <row r="7" spans="2:8" x14ac:dyDescent="0.3">
      <c r="B7" s="61" t="s">
        <v>511</v>
      </c>
      <c r="C7" s="62">
        <f>SUMIFS(IRA!$V$6:$V$889,IRA!$E$6:$E$889,REDES!B7)</f>
        <v>1290</v>
      </c>
      <c r="D7" s="63">
        <f>SUMIFS(IRA!$AK$6:$AK$889,IRA!$E$6:$E$889,REDES!B7)</f>
        <v>17</v>
      </c>
      <c r="E7" s="64">
        <f>SUMIFS(IRA!$AZ$6:$AZ$889,IRA!$E$6:$E$889,REDES!B7)</f>
        <v>1718</v>
      </c>
      <c r="F7" s="72">
        <f t="shared" ref="F7:F13" si="0">SUM(C7:E7)</f>
        <v>3025</v>
      </c>
      <c r="G7" s="121">
        <f>SUMIFS(IRA!$BO$6:$BO$976,IRA!$E$6:$E$976,REDES!B7)</f>
        <v>1415.5333333333338</v>
      </c>
      <c r="H7" s="76">
        <f t="shared" ref="H7:H14" si="1">IFERROR(F7/G7,0)</f>
        <v>2.1370037206235568</v>
      </c>
    </row>
    <row r="8" spans="2:8" x14ac:dyDescent="0.3">
      <c r="B8" s="61" t="s">
        <v>191</v>
      </c>
      <c r="C8" s="62">
        <f>SUMIFS(IRA!$V$6:$V$889,IRA!$E$6:$E$889,REDES!B8)</f>
        <v>10</v>
      </c>
      <c r="D8" s="63">
        <f>SUMIFS(IRA!$AK$6:$AK$889,IRA!$E$6:$E$889,REDES!B8)</f>
        <v>5</v>
      </c>
      <c r="E8" s="64">
        <f>SUMIFS(IRA!$AZ$6:$AZ$889,IRA!$E$6:$E$889,REDES!B8)</f>
        <v>189</v>
      </c>
      <c r="F8" s="72">
        <f t="shared" si="0"/>
        <v>204</v>
      </c>
      <c r="G8" s="121">
        <f>SUMIFS(IRA!$BO$6:$BO$976,IRA!$E$6:$E$976,REDES!B8)</f>
        <v>160.96666666666664</v>
      </c>
      <c r="H8" s="76">
        <f t="shared" si="1"/>
        <v>1.2673431352246844</v>
      </c>
    </row>
    <row r="9" spans="2:8" x14ac:dyDescent="0.3">
      <c r="B9" s="61" t="s">
        <v>509</v>
      </c>
      <c r="C9" s="62">
        <f>SUMIFS(IRA!$V$6:$V$889,IRA!$E$6:$E$889,REDES!B9)</f>
        <v>34</v>
      </c>
      <c r="D9" s="63">
        <f>SUMIFS(IRA!$AK$6:$AK$889,IRA!$E$6:$E$889,REDES!B9)</f>
        <v>5</v>
      </c>
      <c r="E9" s="64">
        <f>SUMIFS(IRA!$AZ$6:$AZ$889,IRA!$E$6:$E$889,REDES!B9)</f>
        <v>432</v>
      </c>
      <c r="F9" s="72">
        <f t="shared" si="0"/>
        <v>471</v>
      </c>
      <c r="G9" s="121">
        <f>SUMIFS(IRA!$BO$6:$BO$976,IRA!$E$6:$E$976,REDES!B9)</f>
        <v>49.95</v>
      </c>
      <c r="H9" s="76">
        <f t="shared" si="1"/>
        <v>9.4294294294294296</v>
      </c>
    </row>
    <row r="10" spans="2:8" x14ac:dyDescent="0.3">
      <c r="B10" s="61" t="s">
        <v>500</v>
      </c>
      <c r="C10" s="62">
        <f>SUMIFS(IRA!$V$6:$V$889,IRA!$E$6:$E$889,REDES!B10)</f>
        <v>18</v>
      </c>
      <c r="D10" s="63">
        <f>SUMIFS(IRA!$AK$6:$AK$889,IRA!$E$6:$E$889,REDES!B10)</f>
        <v>1</v>
      </c>
      <c r="E10" s="64">
        <f>SUMIFS(IRA!$AZ$6:$AZ$889,IRA!$E$6:$E$889,REDES!B10)</f>
        <v>208</v>
      </c>
      <c r="F10" s="72">
        <f t="shared" si="0"/>
        <v>227</v>
      </c>
      <c r="G10" s="121">
        <f>SUMIFS(IRA!$BO$6:$BO$976,IRA!$E$6:$E$976,REDES!B10)</f>
        <v>89.566666666666663</v>
      </c>
      <c r="H10" s="76">
        <f t="shared" si="1"/>
        <v>2.5344250093040568</v>
      </c>
    </row>
    <row r="11" spans="2:8" x14ac:dyDescent="0.3">
      <c r="B11" s="61" t="s">
        <v>254</v>
      </c>
      <c r="C11" s="62">
        <f>SUMIFS(IRA!$V$6:$V$889,IRA!$E$6:$E$889,REDES!B11)</f>
        <v>23</v>
      </c>
      <c r="D11" s="63">
        <f>SUMIFS(IRA!$AK$6:$AK$889,IRA!$E$6:$E$889,REDES!B11)</f>
        <v>2</v>
      </c>
      <c r="E11" s="64">
        <f>SUMIFS(IRA!$AZ$6:$AZ$889,IRA!$E$6:$E$889,REDES!B11)</f>
        <v>169</v>
      </c>
      <c r="F11" s="72">
        <f t="shared" si="0"/>
        <v>194</v>
      </c>
      <c r="G11" s="121">
        <f>SUMIFS(IRA!$BO$6:$BO$976,IRA!$E$6:$E$976,REDES!B11)</f>
        <v>27.75</v>
      </c>
      <c r="H11" s="76">
        <f t="shared" si="1"/>
        <v>6.9909909909909906</v>
      </c>
    </row>
    <row r="12" spans="2:8" x14ac:dyDescent="0.3">
      <c r="B12" s="61" t="s">
        <v>11</v>
      </c>
      <c r="C12" s="62">
        <f>SUMIFS(IRA!$V$6:$V$889,IRA!$E$6:$E$889,REDES!B12)</f>
        <v>13</v>
      </c>
      <c r="D12" s="63">
        <f>SUMIFS(IRA!$AK$6:$AK$889,IRA!$E$6:$E$889,REDES!B12)</f>
        <v>1</v>
      </c>
      <c r="E12" s="64">
        <f>SUMIFS(IRA!$AZ$6:$AZ$889,IRA!$E$6:$E$889,REDES!B12)</f>
        <v>96</v>
      </c>
      <c r="F12" s="72">
        <f t="shared" si="0"/>
        <v>110</v>
      </c>
      <c r="G12" s="121">
        <f>SUMIFS(IRA!$BO$6:$BO$976,IRA!$E$6:$E$976,REDES!B12)</f>
        <v>7.4</v>
      </c>
      <c r="H12" s="76">
        <f t="shared" si="1"/>
        <v>14.864864864864865</v>
      </c>
    </row>
    <row r="13" spans="2:8" ht="15" thickBot="1" x14ac:dyDescent="0.35">
      <c r="B13" s="61" t="s">
        <v>69</v>
      </c>
      <c r="C13" s="65">
        <f>SUMIFS(IRA!$V$6:$V$889,IRA!$E$6:$E$889,REDES!B13)</f>
        <v>56</v>
      </c>
      <c r="D13" s="66">
        <f>SUMIFS(IRA!$AK$6:$AK$889,IRA!$E$6:$E$889,REDES!B13)</f>
        <v>1</v>
      </c>
      <c r="E13" s="67">
        <f>SUMIFS(IRA!$AZ$6:$AZ$889,IRA!$E$6:$E$889,REDES!B13)</f>
        <v>224</v>
      </c>
      <c r="F13" s="73">
        <f t="shared" si="0"/>
        <v>281</v>
      </c>
      <c r="G13" s="121">
        <f>SUMIFS(IRA!$BO$6:$BO$976,IRA!$E$6:$E$976,REDES!B13)</f>
        <v>202.41666666666671</v>
      </c>
      <c r="H13" s="76">
        <f t="shared" si="1"/>
        <v>1.3882256072457799</v>
      </c>
    </row>
    <row r="14" spans="2:8" ht="15" thickBot="1" x14ac:dyDescent="0.35">
      <c r="B14" s="68" t="s">
        <v>495</v>
      </c>
      <c r="C14" s="69">
        <f>SUM(C6:C13)</f>
        <v>1472</v>
      </c>
      <c r="D14" s="70">
        <f>SUM(D6:D13)</f>
        <v>37</v>
      </c>
      <c r="E14" s="70">
        <f>SUM(E6:E13)</f>
        <v>3223</v>
      </c>
      <c r="F14" s="74">
        <f>SUM(F6:F13)</f>
        <v>4732</v>
      </c>
      <c r="G14" s="122">
        <f>SUM(G6:G13)</f>
        <v>2134.8166666666671</v>
      </c>
      <c r="H14" s="77">
        <f t="shared" si="1"/>
        <v>2.2165837815893634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2025-10-07T16:35:32Z</dcterms:modified>
</cp:coreProperties>
</file>